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E7FB17D8-75D2-4959-82B3-12B1C60F64A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'DC42'!$A$1:$K$215</definedName>
    <definedName name="_xlnm.Print_Area" localSheetId="11">'DC48'!$A$1:$K$215</definedName>
    <definedName name="_xlnm.Print_Area" localSheetId="1">EKU!$A$1:$K$215</definedName>
    <definedName name="_xlnm.Print_Area" localSheetId="4">'GT421'!$A$1:$K$215</definedName>
    <definedName name="_xlnm.Print_Area" localSheetId="5">'GT422'!$A$1:$K$215</definedName>
    <definedName name="_xlnm.Print_Area" localSheetId="6">'GT423'!$A$1:$K$215</definedName>
    <definedName name="_xlnm.Print_Area" localSheetId="8">'GT481'!$A$1:$K$215</definedName>
    <definedName name="_xlnm.Print_Area" localSheetId="9">'GT484'!$A$1:$K$215</definedName>
    <definedName name="_xlnm.Print_Area" localSheetId="10">'GT485'!$A$1:$K$215</definedName>
    <definedName name="_xlnm.Print_Area" localSheetId="2">JHB!$A$1:$K$215</definedName>
    <definedName name="_xlnm.Print_Area" localSheetId="0">Summary!$A$1:$K$215</definedName>
    <definedName name="_xlnm.Print_Area" localSheetId="3">TSH!$A$1:$K$215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6" i="9" l="1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G182" i="2"/>
  <c r="F182" i="2"/>
  <c r="E182" i="2"/>
  <c r="E169" i="2" s="1"/>
  <c r="D182" i="2"/>
  <c r="C182" i="2"/>
  <c r="K182" i="3"/>
  <c r="J182" i="3"/>
  <c r="I182" i="3"/>
  <c r="H182" i="3"/>
  <c r="G182" i="3"/>
  <c r="F182" i="3"/>
  <c r="F169" i="3" s="1"/>
  <c r="F201" i="3" s="1"/>
  <c r="E182" i="3"/>
  <c r="D182" i="3"/>
  <c r="C182" i="3"/>
  <c r="K182" i="4"/>
  <c r="J182" i="4"/>
  <c r="I182" i="4"/>
  <c r="H182" i="4"/>
  <c r="G182" i="4"/>
  <c r="G169" i="4" s="1"/>
  <c r="F182" i="4"/>
  <c r="E182" i="4"/>
  <c r="D182" i="4"/>
  <c r="C182" i="4"/>
  <c r="K182" i="5"/>
  <c r="J182" i="5"/>
  <c r="I182" i="5"/>
  <c r="H182" i="5"/>
  <c r="H169" i="5" s="1"/>
  <c r="H201" i="5" s="1"/>
  <c r="G182" i="5"/>
  <c r="F182" i="5"/>
  <c r="E182" i="5"/>
  <c r="D182" i="5"/>
  <c r="C182" i="5"/>
  <c r="K182" i="6"/>
  <c r="J182" i="6"/>
  <c r="I182" i="6"/>
  <c r="I169" i="6" s="1"/>
  <c r="I201" i="6" s="1"/>
  <c r="H182" i="6"/>
  <c r="G182" i="6"/>
  <c r="F182" i="6"/>
  <c r="E182" i="6"/>
  <c r="D182" i="6"/>
  <c r="C182" i="6"/>
  <c r="K182" i="7"/>
  <c r="J182" i="7"/>
  <c r="J169" i="7" s="1"/>
  <c r="I182" i="7"/>
  <c r="H182" i="7"/>
  <c r="G182" i="7"/>
  <c r="F182" i="7"/>
  <c r="E182" i="7"/>
  <c r="D182" i="7"/>
  <c r="C182" i="7"/>
  <c r="K182" i="8"/>
  <c r="K169" i="8" s="1"/>
  <c r="J182" i="8"/>
  <c r="I182" i="8"/>
  <c r="H182" i="8"/>
  <c r="G182" i="8"/>
  <c r="F182" i="8"/>
  <c r="E182" i="8"/>
  <c r="D182" i="8"/>
  <c r="C182" i="8"/>
  <c r="C169" i="8" s="1"/>
  <c r="C201" i="8" s="1"/>
  <c r="K182" i="9"/>
  <c r="J182" i="9"/>
  <c r="I182" i="9"/>
  <c r="H182" i="9"/>
  <c r="G182" i="9"/>
  <c r="F182" i="9"/>
  <c r="E182" i="9"/>
  <c r="D182" i="9"/>
  <c r="D169" i="9" s="1"/>
  <c r="D201" i="9" s="1"/>
  <c r="C182" i="9"/>
  <c r="K182" i="10"/>
  <c r="J182" i="10"/>
  <c r="I182" i="10"/>
  <c r="H182" i="10"/>
  <c r="G182" i="10"/>
  <c r="F182" i="10"/>
  <c r="E182" i="10"/>
  <c r="D182" i="10"/>
  <c r="C182" i="10"/>
  <c r="K182" i="11"/>
  <c r="J182" i="11"/>
  <c r="I182" i="11"/>
  <c r="H182" i="11"/>
  <c r="G182" i="11"/>
  <c r="F182" i="11"/>
  <c r="F169" i="11" s="1"/>
  <c r="E182" i="11"/>
  <c r="D182" i="11"/>
  <c r="C182" i="11"/>
  <c r="K182" i="12"/>
  <c r="J182" i="12"/>
  <c r="I182" i="12"/>
  <c r="H182" i="12"/>
  <c r="G182" i="12"/>
  <c r="G169" i="12" s="1"/>
  <c r="F182" i="12"/>
  <c r="E182" i="12"/>
  <c r="D182" i="12"/>
  <c r="C182" i="12"/>
  <c r="K182" i="1"/>
  <c r="J182" i="1"/>
  <c r="I182" i="1"/>
  <c r="H182" i="1"/>
  <c r="H169" i="1" s="1"/>
  <c r="H201" i="1" s="1"/>
  <c r="G182" i="1"/>
  <c r="F182" i="1"/>
  <c r="E182" i="1"/>
  <c r="D182" i="1"/>
  <c r="C182" i="1"/>
  <c r="K179" i="2"/>
  <c r="J179" i="2"/>
  <c r="I179" i="2"/>
  <c r="I169" i="2" s="1"/>
  <c r="H179" i="2"/>
  <c r="H169" i="2" s="1"/>
  <c r="G179" i="2"/>
  <c r="F179" i="2"/>
  <c r="E179" i="2"/>
  <c r="D179" i="2"/>
  <c r="C179" i="2"/>
  <c r="K179" i="3"/>
  <c r="J179" i="3"/>
  <c r="J169" i="3" s="1"/>
  <c r="J201" i="3" s="1"/>
  <c r="I179" i="3"/>
  <c r="H179" i="3"/>
  <c r="G179" i="3"/>
  <c r="F179" i="3"/>
  <c r="E179" i="3"/>
  <c r="D179" i="3"/>
  <c r="C179" i="3"/>
  <c r="K179" i="4"/>
  <c r="K169" i="4" s="1"/>
  <c r="J179" i="4"/>
  <c r="I179" i="4"/>
  <c r="H179" i="4"/>
  <c r="G179" i="4"/>
  <c r="F179" i="4"/>
  <c r="E179" i="4"/>
  <c r="D179" i="4"/>
  <c r="C179" i="4"/>
  <c r="C169" i="4" s="1"/>
  <c r="K179" i="5"/>
  <c r="J179" i="5"/>
  <c r="I179" i="5"/>
  <c r="H179" i="5"/>
  <c r="G179" i="5"/>
  <c r="F179" i="5"/>
  <c r="E179" i="5"/>
  <c r="D179" i="5"/>
  <c r="D169" i="5" s="1"/>
  <c r="C179" i="5"/>
  <c r="K179" i="6"/>
  <c r="J179" i="6"/>
  <c r="I179" i="6"/>
  <c r="H179" i="6"/>
  <c r="G179" i="6"/>
  <c r="F179" i="6"/>
  <c r="E179" i="6"/>
  <c r="E169" i="6" s="1"/>
  <c r="E201" i="6" s="1"/>
  <c r="D179" i="6"/>
  <c r="C179" i="6"/>
  <c r="K179" i="7"/>
  <c r="J179" i="7"/>
  <c r="I179" i="7"/>
  <c r="H179" i="7"/>
  <c r="G179" i="7"/>
  <c r="F179" i="7"/>
  <c r="F169" i="7" s="1"/>
  <c r="E179" i="7"/>
  <c r="D179" i="7"/>
  <c r="C179" i="7"/>
  <c r="K179" i="8"/>
  <c r="J179" i="8"/>
  <c r="I179" i="8"/>
  <c r="H179" i="8"/>
  <c r="G179" i="8"/>
  <c r="G169" i="8" s="1"/>
  <c r="F179" i="8"/>
  <c r="E179" i="8"/>
  <c r="D179" i="8"/>
  <c r="C179" i="8"/>
  <c r="K179" i="9"/>
  <c r="J179" i="9"/>
  <c r="I179" i="9"/>
  <c r="H179" i="9"/>
  <c r="H169" i="9" s="1"/>
  <c r="G179" i="9"/>
  <c r="F179" i="9"/>
  <c r="E179" i="9"/>
  <c r="D179" i="9"/>
  <c r="C179" i="9"/>
  <c r="K179" i="10"/>
  <c r="J179" i="10"/>
  <c r="I179" i="10"/>
  <c r="I169" i="10" s="1"/>
  <c r="H179" i="10"/>
  <c r="G179" i="10"/>
  <c r="F179" i="10"/>
  <c r="E179" i="10"/>
  <c r="D179" i="10"/>
  <c r="C179" i="10"/>
  <c r="K179" i="11"/>
  <c r="J179" i="11"/>
  <c r="J169" i="11" s="1"/>
  <c r="J201" i="11" s="1"/>
  <c r="I179" i="11"/>
  <c r="H179" i="11"/>
  <c r="G179" i="11"/>
  <c r="F179" i="11"/>
  <c r="E179" i="11"/>
  <c r="D179" i="11"/>
  <c r="C179" i="11"/>
  <c r="K179" i="12"/>
  <c r="K169" i="12" s="1"/>
  <c r="J179" i="12"/>
  <c r="I179" i="12"/>
  <c r="H179" i="12"/>
  <c r="G179" i="12"/>
  <c r="F179" i="12"/>
  <c r="E179" i="12"/>
  <c r="D179" i="12"/>
  <c r="C179" i="12"/>
  <c r="K179" i="1"/>
  <c r="J179" i="1"/>
  <c r="I179" i="1"/>
  <c r="H179" i="1"/>
  <c r="G179" i="1"/>
  <c r="F179" i="1"/>
  <c r="E179" i="1"/>
  <c r="D179" i="1"/>
  <c r="D169" i="1" s="1"/>
  <c r="C179" i="1"/>
  <c r="K169" i="2"/>
  <c r="K201" i="2" s="1"/>
  <c r="J169" i="2"/>
  <c r="J201" i="2" s="1"/>
  <c r="G169" i="2"/>
  <c r="G201" i="2" s="1"/>
  <c r="F169" i="2"/>
  <c r="F201" i="2" s="1"/>
  <c r="C169" i="2"/>
  <c r="H169" i="3"/>
  <c r="D169" i="3"/>
  <c r="D201" i="3" s="1"/>
  <c r="I169" i="4"/>
  <c r="H169" i="4"/>
  <c r="E169" i="4"/>
  <c r="E201" i="4" s="1"/>
  <c r="J169" i="5"/>
  <c r="J201" i="5" s="1"/>
  <c r="F169" i="5"/>
  <c r="F201" i="5" s="1"/>
  <c r="K169" i="6"/>
  <c r="J169" i="6"/>
  <c r="G169" i="6"/>
  <c r="G201" i="6" s="1"/>
  <c r="C169" i="6"/>
  <c r="H169" i="7"/>
  <c r="D169" i="7"/>
  <c r="C169" i="7"/>
  <c r="C205" i="7" s="1"/>
  <c r="I169" i="8"/>
  <c r="I201" i="8" s="1"/>
  <c r="E169" i="8"/>
  <c r="E201" i="8" s="1"/>
  <c r="J169" i="9"/>
  <c r="J201" i="9" s="1"/>
  <c r="F169" i="9"/>
  <c r="E169" i="9"/>
  <c r="K169" i="10"/>
  <c r="K201" i="10" s="1"/>
  <c r="G169" i="10"/>
  <c r="G201" i="10" s="1"/>
  <c r="E169" i="10"/>
  <c r="C169" i="10"/>
  <c r="H169" i="11"/>
  <c r="G169" i="11"/>
  <c r="D169" i="11"/>
  <c r="D201" i="11" s="1"/>
  <c r="I169" i="12"/>
  <c r="E169" i="12"/>
  <c r="E201" i="12" s="1"/>
  <c r="C169" i="12"/>
  <c r="J169" i="1"/>
  <c r="J201" i="1" s="1"/>
  <c r="I169" i="1"/>
  <c r="I201" i="1" s="1"/>
  <c r="F169" i="1"/>
  <c r="F201" i="1" s="1"/>
  <c r="I165" i="2"/>
  <c r="H165" i="2"/>
  <c r="G165" i="2"/>
  <c r="I165" i="3"/>
  <c r="H165" i="3"/>
  <c r="G165" i="3"/>
  <c r="J165" i="4"/>
  <c r="I165" i="4"/>
  <c r="H165" i="4"/>
  <c r="K165" i="5"/>
  <c r="J165" i="5"/>
  <c r="J205" i="5" s="1"/>
  <c r="I165" i="5"/>
  <c r="C165" i="5"/>
  <c r="K165" i="6"/>
  <c r="J165" i="6"/>
  <c r="D165" i="6"/>
  <c r="C165" i="6"/>
  <c r="K165" i="7"/>
  <c r="E165" i="7"/>
  <c r="D165" i="7"/>
  <c r="C165" i="7"/>
  <c r="F165" i="8"/>
  <c r="E165" i="8"/>
  <c r="E205" i="8" s="1"/>
  <c r="D165" i="8"/>
  <c r="G165" i="9"/>
  <c r="F165" i="9"/>
  <c r="E165" i="9"/>
  <c r="H165" i="10"/>
  <c r="G165" i="10"/>
  <c r="F165" i="10"/>
  <c r="I165" i="11"/>
  <c r="H165" i="11"/>
  <c r="G165" i="11"/>
  <c r="J165" i="12"/>
  <c r="I165" i="12"/>
  <c r="H165" i="12"/>
  <c r="K165" i="1"/>
  <c r="J165" i="1"/>
  <c r="J205" i="1" s="1"/>
  <c r="I165" i="1"/>
  <c r="C165" i="1"/>
  <c r="K144" i="2"/>
  <c r="K134" i="2" s="1"/>
  <c r="J144" i="2"/>
  <c r="J134" i="2" s="1"/>
  <c r="I144" i="2"/>
  <c r="H144" i="2"/>
  <c r="G144" i="2"/>
  <c r="F144" i="2"/>
  <c r="F165" i="2" s="1"/>
  <c r="F205" i="2" s="1"/>
  <c r="E144" i="2"/>
  <c r="E165" i="2" s="1"/>
  <c r="D144" i="2"/>
  <c r="C144" i="2"/>
  <c r="C134" i="2" s="1"/>
  <c r="K144" i="3"/>
  <c r="K134" i="3" s="1"/>
  <c r="J144" i="3"/>
  <c r="J165" i="3" s="1"/>
  <c r="I144" i="3"/>
  <c r="I134" i="3" s="1"/>
  <c r="H144" i="3"/>
  <c r="G144" i="3"/>
  <c r="F144" i="3"/>
  <c r="F165" i="3" s="1"/>
  <c r="E144" i="3"/>
  <c r="D144" i="3"/>
  <c r="D134" i="3" s="1"/>
  <c r="C144" i="3"/>
  <c r="C134" i="3" s="1"/>
  <c r="K144" i="4"/>
  <c r="K165" i="4" s="1"/>
  <c r="J144" i="4"/>
  <c r="I144" i="4"/>
  <c r="H144" i="4"/>
  <c r="G144" i="4"/>
  <c r="G165" i="4" s="1"/>
  <c r="F144" i="4"/>
  <c r="E144" i="4"/>
  <c r="E134" i="4" s="1"/>
  <c r="D144" i="4"/>
  <c r="D134" i="4" s="1"/>
  <c r="C144" i="4"/>
  <c r="C165" i="4" s="1"/>
  <c r="K144" i="5"/>
  <c r="J144" i="5"/>
  <c r="I144" i="5"/>
  <c r="H144" i="5"/>
  <c r="H165" i="5" s="1"/>
  <c r="G144" i="5"/>
  <c r="F144" i="5"/>
  <c r="F134" i="5" s="1"/>
  <c r="E144" i="5"/>
  <c r="E134" i="5" s="1"/>
  <c r="D144" i="5"/>
  <c r="D165" i="5" s="1"/>
  <c r="C144" i="5"/>
  <c r="K144" i="6"/>
  <c r="J144" i="6"/>
  <c r="I144" i="6"/>
  <c r="I165" i="6" s="1"/>
  <c r="H144" i="6"/>
  <c r="G144" i="6"/>
  <c r="G134" i="6" s="1"/>
  <c r="F144" i="6"/>
  <c r="F134" i="6" s="1"/>
  <c r="E144" i="6"/>
  <c r="E165" i="6" s="1"/>
  <c r="E205" i="6" s="1"/>
  <c r="D144" i="6"/>
  <c r="C144" i="6"/>
  <c r="K144" i="7"/>
  <c r="J144" i="7"/>
  <c r="J165" i="7" s="1"/>
  <c r="I144" i="7"/>
  <c r="H144" i="7"/>
  <c r="H134" i="7" s="1"/>
  <c r="G144" i="7"/>
  <c r="G134" i="7" s="1"/>
  <c r="F144" i="7"/>
  <c r="F165" i="7" s="1"/>
  <c r="E144" i="7"/>
  <c r="D144" i="7"/>
  <c r="C144" i="7"/>
  <c r="K144" i="8"/>
  <c r="K165" i="8" s="1"/>
  <c r="J144" i="8"/>
  <c r="I144" i="8"/>
  <c r="I134" i="8" s="1"/>
  <c r="H144" i="8"/>
  <c r="H134" i="8" s="1"/>
  <c r="G144" i="8"/>
  <c r="G165" i="8" s="1"/>
  <c r="F144" i="8"/>
  <c r="E144" i="8"/>
  <c r="D144" i="8"/>
  <c r="C144" i="8"/>
  <c r="C165" i="8" s="1"/>
  <c r="K144" i="9"/>
  <c r="J144" i="9"/>
  <c r="J134" i="9" s="1"/>
  <c r="I144" i="9"/>
  <c r="I134" i="9" s="1"/>
  <c r="H144" i="9"/>
  <c r="H165" i="9" s="1"/>
  <c r="G144" i="9"/>
  <c r="F144" i="9"/>
  <c r="E144" i="9"/>
  <c r="D144" i="9"/>
  <c r="D165" i="9" s="1"/>
  <c r="C144" i="9"/>
  <c r="K144" i="10"/>
  <c r="K134" i="10" s="1"/>
  <c r="J144" i="10"/>
  <c r="J134" i="10" s="1"/>
  <c r="I144" i="10"/>
  <c r="I165" i="10" s="1"/>
  <c r="H144" i="10"/>
  <c r="G144" i="10"/>
  <c r="F144" i="10"/>
  <c r="E144" i="10"/>
  <c r="E165" i="10" s="1"/>
  <c r="D144" i="10"/>
  <c r="C144" i="10"/>
  <c r="C134" i="10" s="1"/>
  <c r="K144" i="11"/>
  <c r="K134" i="11" s="1"/>
  <c r="J144" i="11"/>
  <c r="J165" i="11" s="1"/>
  <c r="I144" i="11"/>
  <c r="H144" i="11"/>
  <c r="G144" i="11"/>
  <c r="F144" i="11"/>
  <c r="F165" i="11" s="1"/>
  <c r="E144" i="11"/>
  <c r="D144" i="11"/>
  <c r="D134" i="11" s="1"/>
  <c r="C144" i="11"/>
  <c r="C134" i="11" s="1"/>
  <c r="K144" i="12"/>
  <c r="K165" i="12" s="1"/>
  <c r="J144" i="12"/>
  <c r="I144" i="12"/>
  <c r="H144" i="12"/>
  <c r="G144" i="12"/>
  <c r="G165" i="12" s="1"/>
  <c r="F144" i="12"/>
  <c r="E144" i="12"/>
  <c r="E134" i="12" s="1"/>
  <c r="D144" i="12"/>
  <c r="D134" i="12" s="1"/>
  <c r="C144" i="12"/>
  <c r="C165" i="12" s="1"/>
  <c r="K144" i="1"/>
  <c r="J144" i="1"/>
  <c r="I144" i="1"/>
  <c r="H144" i="1"/>
  <c r="H165" i="1" s="1"/>
  <c r="G144" i="1"/>
  <c r="F144" i="1"/>
  <c r="F134" i="1" s="1"/>
  <c r="E144" i="1"/>
  <c r="E134" i="1" s="1"/>
  <c r="D144" i="1"/>
  <c r="D165" i="1" s="1"/>
  <c r="C144" i="1"/>
  <c r="I134" i="2"/>
  <c r="H134" i="2"/>
  <c r="G134" i="2"/>
  <c r="F134" i="2"/>
  <c r="E134" i="2"/>
  <c r="J134" i="3"/>
  <c r="H134" i="3"/>
  <c r="G134" i="3"/>
  <c r="F134" i="3"/>
  <c r="K134" i="4"/>
  <c r="J134" i="4"/>
  <c r="I134" i="4"/>
  <c r="H134" i="4"/>
  <c r="G134" i="4"/>
  <c r="C134" i="4"/>
  <c r="K134" i="5"/>
  <c r="J134" i="5"/>
  <c r="I134" i="5"/>
  <c r="H134" i="5"/>
  <c r="D134" i="5"/>
  <c r="C134" i="5"/>
  <c r="K134" i="6"/>
  <c r="J134" i="6"/>
  <c r="I134" i="6"/>
  <c r="E134" i="6"/>
  <c r="D134" i="6"/>
  <c r="C134" i="6"/>
  <c r="K134" i="7"/>
  <c r="J134" i="7"/>
  <c r="F134" i="7"/>
  <c r="E134" i="7"/>
  <c r="D134" i="7"/>
  <c r="C134" i="7"/>
  <c r="K134" i="8"/>
  <c r="G134" i="8"/>
  <c r="F134" i="8"/>
  <c r="E134" i="8"/>
  <c r="D134" i="8"/>
  <c r="C134" i="8"/>
  <c r="H134" i="9"/>
  <c r="G134" i="9"/>
  <c r="F134" i="9"/>
  <c r="E134" i="9"/>
  <c r="D134" i="9"/>
  <c r="I134" i="10"/>
  <c r="H134" i="10"/>
  <c r="G134" i="10"/>
  <c r="F134" i="10"/>
  <c r="E134" i="10"/>
  <c r="J134" i="11"/>
  <c r="I134" i="11"/>
  <c r="H134" i="11"/>
  <c r="G134" i="11"/>
  <c r="F134" i="11"/>
  <c r="K134" i="12"/>
  <c r="J134" i="12"/>
  <c r="I134" i="12"/>
  <c r="H134" i="12"/>
  <c r="G134" i="12"/>
  <c r="C134" i="12"/>
  <c r="K134" i="1"/>
  <c r="J134" i="1"/>
  <c r="I134" i="1"/>
  <c r="H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E114" i="2"/>
  <c r="D114" i="2"/>
  <c r="C114" i="2"/>
  <c r="K114" i="3"/>
  <c r="J114" i="3"/>
  <c r="I114" i="3"/>
  <c r="H114" i="3"/>
  <c r="G114" i="3"/>
  <c r="F114" i="3"/>
  <c r="E114" i="3"/>
  <c r="D114" i="3"/>
  <c r="C114" i="3"/>
  <c r="C101" i="3" s="1"/>
  <c r="K114" i="4"/>
  <c r="J114" i="4"/>
  <c r="I114" i="4"/>
  <c r="H114" i="4"/>
  <c r="G114" i="4"/>
  <c r="F114" i="4"/>
  <c r="E114" i="4"/>
  <c r="D114" i="4"/>
  <c r="D101" i="4" s="1"/>
  <c r="C114" i="4"/>
  <c r="K114" i="5"/>
  <c r="J114" i="5"/>
  <c r="I114" i="5"/>
  <c r="H114" i="5"/>
  <c r="G114" i="5"/>
  <c r="F114" i="5"/>
  <c r="E114" i="5"/>
  <c r="E101" i="5" s="1"/>
  <c r="D114" i="5"/>
  <c r="C114" i="5"/>
  <c r="K114" i="6"/>
  <c r="J114" i="6"/>
  <c r="I114" i="6"/>
  <c r="H114" i="6"/>
  <c r="G114" i="6"/>
  <c r="F114" i="6"/>
  <c r="F101" i="6" s="1"/>
  <c r="E114" i="6"/>
  <c r="D114" i="6"/>
  <c r="C114" i="6"/>
  <c r="K114" i="7"/>
  <c r="J114" i="7"/>
  <c r="I114" i="7"/>
  <c r="H114" i="7"/>
  <c r="G114" i="7"/>
  <c r="G101" i="7" s="1"/>
  <c r="F114" i="7"/>
  <c r="E114" i="7"/>
  <c r="D114" i="7"/>
  <c r="C114" i="7"/>
  <c r="K114" i="8"/>
  <c r="J114" i="8"/>
  <c r="I114" i="8"/>
  <c r="H114" i="8"/>
  <c r="H101" i="8" s="1"/>
  <c r="G114" i="8"/>
  <c r="F114" i="8"/>
  <c r="E114" i="8"/>
  <c r="D114" i="8"/>
  <c r="C114" i="8"/>
  <c r="K114" i="9"/>
  <c r="J114" i="9"/>
  <c r="I114" i="9"/>
  <c r="H114" i="9"/>
  <c r="G114" i="9"/>
  <c r="F114" i="9"/>
  <c r="E114" i="9"/>
  <c r="D114" i="9"/>
  <c r="C114" i="9"/>
  <c r="K114" i="10"/>
  <c r="J114" i="10"/>
  <c r="I114" i="10"/>
  <c r="H114" i="10"/>
  <c r="G114" i="10"/>
  <c r="F114" i="10"/>
  <c r="E114" i="10"/>
  <c r="D114" i="10"/>
  <c r="C114" i="10"/>
  <c r="K114" i="11"/>
  <c r="K101" i="11" s="1"/>
  <c r="J114" i="11"/>
  <c r="I114" i="11"/>
  <c r="H114" i="11"/>
  <c r="G114" i="11"/>
  <c r="F114" i="11"/>
  <c r="E114" i="11"/>
  <c r="D114" i="11"/>
  <c r="C114" i="11"/>
  <c r="C101" i="11" s="1"/>
  <c r="K114" i="12"/>
  <c r="J114" i="12"/>
  <c r="I114" i="12"/>
  <c r="H114" i="12"/>
  <c r="G114" i="12"/>
  <c r="F114" i="12"/>
  <c r="E114" i="12"/>
  <c r="D114" i="12"/>
  <c r="D101" i="12" s="1"/>
  <c r="C114" i="12"/>
  <c r="K114" i="1"/>
  <c r="J114" i="1"/>
  <c r="I114" i="1"/>
  <c r="H114" i="1"/>
  <c r="G114" i="1"/>
  <c r="F114" i="1"/>
  <c r="E114" i="1"/>
  <c r="E101" i="1" s="1"/>
  <c r="D114" i="1"/>
  <c r="C114" i="1"/>
  <c r="K111" i="2"/>
  <c r="J111" i="2"/>
  <c r="I111" i="2"/>
  <c r="H111" i="2"/>
  <c r="G111" i="2"/>
  <c r="F111" i="2"/>
  <c r="F101" i="2" s="1"/>
  <c r="E111" i="2"/>
  <c r="E101" i="2" s="1"/>
  <c r="D111" i="2"/>
  <c r="D101" i="2" s="1"/>
  <c r="C111" i="2"/>
  <c r="K111" i="3"/>
  <c r="J111" i="3"/>
  <c r="I111" i="3"/>
  <c r="H111" i="3"/>
  <c r="G111" i="3"/>
  <c r="G101" i="3" s="1"/>
  <c r="F111" i="3"/>
  <c r="F101" i="3" s="1"/>
  <c r="E111" i="3"/>
  <c r="E101" i="3" s="1"/>
  <c r="D111" i="3"/>
  <c r="C111" i="3"/>
  <c r="K111" i="4"/>
  <c r="J111" i="4"/>
  <c r="I111" i="4"/>
  <c r="H111" i="4"/>
  <c r="H101" i="4" s="1"/>
  <c r="G111" i="4"/>
  <c r="G101" i="4" s="1"/>
  <c r="F111" i="4"/>
  <c r="F101" i="4" s="1"/>
  <c r="E111" i="4"/>
  <c r="D111" i="4"/>
  <c r="C111" i="4"/>
  <c r="K111" i="5"/>
  <c r="J111" i="5"/>
  <c r="I111" i="5"/>
  <c r="I101" i="5" s="1"/>
  <c r="H111" i="5"/>
  <c r="H101" i="5" s="1"/>
  <c r="G111" i="5"/>
  <c r="G101" i="5" s="1"/>
  <c r="F111" i="5"/>
  <c r="E111" i="5"/>
  <c r="D111" i="5"/>
  <c r="C111" i="5"/>
  <c r="K111" i="6"/>
  <c r="J111" i="6"/>
  <c r="J101" i="6" s="1"/>
  <c r="I111" i="6"/>
  <c r="I101" i="6" s="1"/>
  <c r="H111" i="6"/>
  <c r="H101" i="6" s="1"/>
  <c r="G111" i="6"/>
  <c r="F111" i="6"/>
  <c r="E111" i="6"/>
  <c r="D111" i="6"/>
  <c r="C111" i="6"/>
  <c r="K111" i="7"/>
  <c r="K101" i="7" s="1"/>
  <c r="J111" i="7"/>
  <c r="J101" i="7" s="1"/>
  <c r="I111" i="7"/>
  <c r="I101" i="7" s="1"/>
  <c r="H111" i="7"/>
  <c r="G111" i="7"/>
  <c r="F111" i="7"/>
  <c r="E111" i="7"/>
  <c r="D111" i="7"/>
  <c r="C111" i="7"/>
  <c r="C101" i="7" s="1"/>
  <c r="K111" i="8"/>
  <c r="K101" i="8" s="1"/>
  <c r="J111" i="8"/>
  <c r="J101" i="8" s="1"/>
  <c r="I111" i="8"/>
  <c r="H111" i="8"/>
  <c r="G111" i="8"/>
  <c r="F111" i="8"/>
  <c r="E111" i="8"/>
  <c r="D111" i="8"/>
  <c r="D101" i="8" s="1"/>
  <c r="C111" i="8"/>
  <c r="C101" i="8" s="1"/>
  <c r="K111" i="9"/>
  <c r="K101" i="9" s="1"/>
  <c r="J111" i="9"/>
  <c r="I111" i="9"/>
  <c r="H111" i="9"/>
  <c r="G111" i="9"/>
  <c r="F111" i="9"/>
  <c r="E111" i="9"/>
  <c r="E101" i="9" s="1"/>
  <c r="D111" i="9"/>
  <c r="D101" i="9" s="1"/>
  <c r="C111" i="9"/>
  <c r="C101" i="9" s="1"/>
  <c r="K111" i="10"/>
  <c r="J111" i="10"/>
  <c r="I111" i="10"/>
  <c r="H111" i="10"/>
  <c r="G111" i="10"/>
  <c r="F111" i="10"/>
  <c r="F101" i="10" s="1"/>
  <c r="E111" i="10"/>
  <c r="E101" i="10" s="1"/>
  <c r="D111" i="10"/>
  <c r="D101" i="10" s="1"/>
  <c r="C111" i="10"/>
  <c r="K111" i="11"/>
  <c r="J111" i="11"/>
  <c r="I111" i="11"/>
  <c r="H111" i="11"/>
  <c r="G111" i="11"/>
  <c r="G101" i="11" s="1"/>
  <c r="F111" i="11"/>
  <c r="F101" i="11" s="1"/>
  <c r="E111" i="11"/>
  <c r="E101" i="11" s="1"/>
  <c r="D111" i="11"/>
  <c r="C111" i="11"/>
  <c r="K111" i="12"/>
  <c r="J111" i="12"/>
  <c r="I111" i="12"/>
  <c r="H111" i="12"/>
  <c r="H101" i="12" s="1"/>
  <c r="G111" i="12"/>
  <c r="G101" i="12" s="1"/>
  <c r="F111" i="12"/>
  <c r="F101" i="12" s="1"/>
  <c r="E111" i="12"/>
  <c r="D111" i="12"/>
  <c r="C111" i="12"/>
  <c r="K111" i="1"/>
  <c r="J111" i="1"/>
  <c r="I111" i="1"/>
  <c r="I101" i="1" s="1"/>
  <c r="H111" i="1"/>
  <c r="H101" i="1" s="1"/>
  <c r="G111" i="1"/>
  <c r="G101" i="1" s="1"/>
  <c r="F111" i="1"/>
  <c r="E111" i="1"/>
  <c r="D111" i="1"/>
  <c r="C111" i="1"/>
  <c r="K101" i="2"/>
  <c r="J101" i="2"/>
  <c r="I101" i="2"/>
  <c r="H101" i="2"/>
  <c r="G101" i="2"/>
  <c r="C101" i="2"/>
  <c r="K101" i="3"/>
  <c r="J101" i="3"/>
  <c r="I101" i="3"/>
  <c r="H101" i="3"/>
  <c r="D101" i="3"/>
  <c r="K101" i="4"/>
  <c r="J101" i="4"/>
  <c r="I101" i="4"/>
  <c r="E101" i="4"/>
  <c r="C101" i="4"/>
  <c r="K101" i="5"/>
  <c r="J101" i="5"/>
  <c r="F101" i="5"/>
  <c r="D101" i="5"/>
  <c r="C101" i="5"/>
  <c r="K101" i="6"/>
  <c r="G101" i="6"/>
  <c r="E101" i="6"/>
  <c r="D101" i="6"/>
  <c r="C101" i="6"/>
  <c r="H101" i="7"/>
  <c r="F101" i="7"/>
  <c r="E101" i="7"/>
  <c r="D101" i="7"/>
  <c r="I101" i="8"/>
  <c r="G101" i="8"/>
  <c r="F101" i="8"/>
  <c r="E101" i="8"/>
  <c r="J101" i="9"/>
  <c r="I101" i="9"/>
  <c r="H101" i="9"/>
  <c r="G101" i="9"/>
  <c r="F101" i="9"/>
  <c r="K101" i="10"/>
  <c r="J101" i="10"/>
  <c r="I101" i="10"/>
  <c r="H101" i="10"/>
  <c r="G101" i="10"/>
  <c r="C101" i="10"/>
  <c r="J101" i="11"/>
  <c r="I101" i="11"/>
  <c r="H101" i="11"/>
  <c r="D101" i="11"/>
  <c r="K101" i="12"/>
  <c r="J101" i="12"/>
  <c r="I101" i="12"/>
  <c r="E101" i="12"/>
  <c r="C101" i="12"/>
  <c r="K101" i="1"/>
  <c r="J101" i="1"/>
  <c r="F101" i="1"/>
  <c r="D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D82" i="2"/>
  <c r="C82" i="2"/>
  <c r="K82" i="3"/>
  <c r="K69" i="3" s="1"/>
  <c r="J82" i="3"/>
  <c r="J69" i="3" s="1"/>
  <c r="I82" i="3"/>
  <c r="H82" i="3"/>
  <c r="G82" i="3"/>
  <c r="F82" i="3"/>
  <c r="E82" i="3"/>
  <c r="D82" i="3"/>
  <c r="C82" i="3"/>
  <c r="C69" i="3" s="1"/>
  <c r="K82" i="4"/>
  <c r="K69" i="4" s="1"/>
  <c r="J82" i="4"/>
  <c r="I82" i="4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D69" i="5" s="1"/>
  <c r="C82" i="5"/>
  <c r="K82" i="6"/>
  <c r="J82" i="6"/>
  <c r="I82" i="6"/>
  <c r="H82" i="6"/>
  <c r="G82" i="6"/>
  <c r="F82" i="6"/>
  <c r="F69" i="6" s="1"/>
  <c r="E82" i="6"/>
  <c r="E69" i="6" s="1"/>
  <c r="D82" i="6"/>
  <c r="C82" i="6"/>
  <c r="K82" i="7"/>
  <c r="J82" i="7"/>
  <c r="I82" i="7"/>
  <c r="H82" i="7"/>
  <c r="G82" i="7"/>
  <c r="G69" i="7" s="1"/>
  <c r="F82" i="7"/>
  <c r="E82" i="7"/>
  <c r="D82" i="7"/>
  <c r="C82" i="7"/>
  <c r="K82" i="8"/>
  <c r="J82" i="8"/>
  <c r="I82" i="8"/>
  <c r="H82" i="8"/>
  <c r="H69" i="8" s="1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J69" i="10" s="1"/>
  <c r="I82" i="10"/>
  <c r="I69" i="10" s="1"/>
  <c r="H82" i="10"/>
  <c r="G82" i="10"/>
  <c r="F82" i="10"/>
  <c r="E82" i="10"/>
  <c r="D82" i="10"/>
  <c r="C82" i="10"/>
  <c r="K82" i="11"/>
  <c r="K69" i="11" s="1"/>
  <c r="J82" i="11"/>
  <c r="J69" i="11" s="1"/>
  <c r="I82" i="11"/>
  <c r="H82" i="11"/>
  <c r="G82" i="11"/>
  <c r="F82" i="11"/>
  <c r="E82" i="11"/>
  <c r="D82" i="11"/>
  <c r="C82" i="11"/>
  <c r="K82" i="12"/>
  <c r="J82" i="12"/>
  <c r="I82" i="12"/>
  <c r="H82" i="12"/>
  <c r="G82" i="12"/>
  <c r="F82" i="12"/>
  <c r="E82" i="12"/>
  <c r="D82" i="12"/>
  <c r="C82" i="12"/>
  <c r="C69" i="12" s="1"/>
  <c r="K82" i="1"/>
  <c r="J82" i="1"/>
  <c r="I82" i="1"/>
  <c r="H82" i="1"/>
  <c r="G82" i="1"/>
  <c r="F82" i="1"/>
  <c r="E82" i="1"/>
  <c r="E69" i="1" s="1"/>
  <c r="D82" i="1"/>
  <c r="D69" i="1" s="1"/>
  <c r="C82" i="1"/>
  <c r="K79" i="2"/>
  <c r="J79" i="2"/>
  <c r="I79" i="2"/>
  <c r="H79" i="2"/>
  <c r="G79" i="2"/>
  <c r="F79" i="2"/>
  <c r="F69" i="2" s="1"/>
  <c r="E79" i="2"/>
  <c r="E69" i="2" s="1"/>
  <c r="D79" i="2"/>
  <c r="D69" i="2" s="1"/>
  <c r="C79" i="2"/>
  <c r="K79" i="3"/>
  <c r="J79" i="3"/>
  <c r="I79" i="3"/>
  <c r="H79" i="3"/>
  <c r="G79" i="3"/>
  <c r="G69" i="3" s="1"/>
  <c r="F79" i="3"/>
  <c r="F69" i="3" s="1"/>
  <c r="E79" i="3"/>
  <c r="E69" i="3" s="1"/>
  <c r="D79" i="3"/>
  <c r="C79" i="3"/>
  <c r="K79" i="4"/>
  <c r="J79" i="4"/>
  <c r="I79" i="4"/>
  <c r="H79" i="4"/>
  <c r="H69" i="4" s="1"/>
  <c r="G79" i="4"/>
  <c r="G69" i="4" s="1"/>
  <c r="F79" i="4"/>
  <c r="F69" i="4" s="1"/>
  <c r="E79" i="4"/>
  <c r="D79" i="4"/>
  <c r="C79" i="4"/>
  <c r="K79" i="5"/>
  <c r="J79" i="5"/>
  <c r="I79" i="5"/>
  <c r="I69" i="5" s="1"/>
  <c r="H79" i="5"/>
  <c r="H69" i="5" s="1"/>
  <c r="G79" i="5"/>
  <c r="G69" i="5" s="1"/>
  <c r="F79" i="5"/>
  <c r="E79" i="5"/>
  <c r="D79" i="5"/>
  <c r="C79" i="5"/>
  <c r="K79" i="6"/>
  <c r="J79" i="6"/>
  <c r="J69" i="6" s="1"/>
  <c r="I79" i="6"/>
  <c r="I69" i="6" s="1"/>
  <c r="H79" i="6"/>
  <c r="H69" i="6" s="1"/>
  <c r="G79" i="6"/>
  <c r="F79" i="6"/>
  <c r="E79" i="6"/>
  <c r="D79" i="6"/>
  <c r="C79" i="6"/>
  <c r="K79" i="7"/>
  <c r="K69" i="7" s="1"/>
  <c r="J79" i="7"/>
  <c r="J69" i="7" s="1"/>
  <c r="I79" i="7"/>
  <c r="I69" i="7" s="1"/>
  <c r="H79" i="7"/>
  <c r="G79" i="7"/>
  <c r="F79" i="7"/>
  <c r="E79" i="7"/>
  <c r="D79" i="7"/>
  <c r="C79" i="7"/>
  <c r="C69" i="7" s="1"/>
  <c r="K79" i="8"/>
  <c r="K69" i="8" s="1"/>
  <c r="J79" i="8"/>
  <c r="J69" i="8" s="1"/>
  <c r="I79" i="8"/>
  <c r="H79" i="8"/>
  <c r="G79" i="8"/>
  <c r="F79" i="8"/>
  <c r="E79" i="8"/>
  <c r="D79" i="8"/>
  <c r="D69" i="8" s="1"/>
  <c r="C79" i="8"/>
  <c r="C69" i="8" s="1"/>
  <c r="K79" i="9"/>
  <c r="K69" i="9" s="1"/>
  <c r="J79" i="9"/>
  <c r="I79" i="9"/>
  <c r="H79" i="9"/>
  <c r="G79" i="9"/>
  <c r="F79" i="9"/>
  <c r="E79" i="9"/>
  <c r="E69" i="9" s="1"/>
  <c r="D79" i="9"/>
  <c r="D69" i="9" s="1"/>
  <c r="C79" i="9"/>
  <c r="C69" i="9" s="1"/>
  <c r="K79" i="10"/>
  <c r="J79" i="10"/>
  <c r="I79" i="10"/>
  <c r="H79" i="10"/>
  <c r="G79" i="10"/>
  <c r="F79" i="10"/>
  <c r="F69" i="10" s="1"/>
  <c r="E79" i="10"/>
  <c r="E69" i="10" s="1"/>
  <c r="D79" i="10"/>
  <c r="D69" i="10" s="1"/>
  <c r="C79" i="10"/>
  <c r="K79" i="11"/>
  <c r="J79" i="11"/>
  <c r="I79" i="11"/>
  <c r="H79" i="11"/>
  <c r="G79" i="11"/>
  <c r="G69" i="11" s="1"/>
  <c r="F79" i="11"/>
  <c r="F69" i="11" s="1"/>
  <c r="E79" i="11"/>
  <c r="E69" i="11" s="1"/>
  <c r="D79" i="11"/>
  <c r="C79" i="11"/>
  <c r="K79" i="12"/>
  <c r="J79" i="12"/>
  <c r="I79" i="12"/>
  <c r="H79" i="12"/>
  <c r="H69" i="12" s="1"/>
  <c r="G79" i="12"/>
  <c r="G69" i="12" s="1"/>
  <c r="F79" i="12"/>
  <c r="F69" i="12" s="1"/>
  <c r="E79" i="12"/>
  <c r="D79" i="12"/>
  <c r="C79" i="12"/>
  <c r="K79" i="1"/>
  <c r="J79" i="1"/>
  <c r="I79" i="1"/>
  <c r="I69" i="1" s="1"/>
  <c r="H79" i="1"/>
  <c r="H69" i="1" s="1"/>
  <c r="G79" i="1"/>
  <c r="G69" i="1" s="1"/>
  <c r="F79" i="1"/>
  <c r="E79" i="1"/>
  <c r="D79" i="1"/>
  <c r="C79" i="1"/>
  <c r="K69" i="2"/>
  <c r="J69" i="2"/>
  <c r="I69" i="2"/>
  <c r="H69" i="2"/>
  <c r="G69" i="2"/>
  <c r="C69" i="2"/>
  <c r="I69" i="3"/>
  <c r="H69" i="3"/>
  <c r="D69" i="3"/>
  <c r="J69" i="4"/>
  <c r="I69" i="4"/>
  <c r="E69" i="4"/>
  <c r="D69" i="4"/>
  <c r="C69" i="4"/>
  <c r="K69" i="5"/>
  <c r="J69" i="5"/>
  <c r="F69" i="5"/>
  <c r="E69" i="5"/>
  <c r="C69" i="5"/>
  <c r="K69" i="6"/>
  <c r="G69" i="6"/>
  <c r="D69" i="6"/>
  <c r="C69" i="6"/>
  <c r="H69" i="7"/>
  <c r="F69" i="7"/>
  <c r="E69" i="7"/>
  <c r="D69" i="7"/>
  <c r="I69" i="8"/>
  <c r="G69" i="8"/>
  <c r="F69" i="8"/>
  <c r="E69" i="8"/>
  <c r="J69" i="9"/>
  <c r="I69" i="9"/>
  <c r="H69" i="9"/>
  <c r="G69" i="9"/>
  <c r="F69" i="9"/>
  <c r="K69" i="10"/>
  <c r="H69" i="10"/>
  <c r="G69" i="10"/>
  <c r="C69" i="10"/>
  <c r="I69" i="11"/>
  <c r="H69" i="11"/>
  <c r="D69" i="11"/>
  <c r="C69" i="11"/>
  <c r="K69" i="12"/>
  <c r="J69" i="12"/>
  <c r="I69" i="12"/>
  <c r="E69" i="12"/>
  <c r="D69" i="12"/>
  <c r="K69" i="1"/>
  <c r="J69" i="1"/>
  <c r="F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K37" i="3" s="1"/>
  <c r="J50" i="3"/>
  <c r="I50" i="3"/>
  <c r="H50" i="3"/>
  <c r="H37" i="3" s="1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D37" i="4" s="1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F37" i="6" s="1"/>
  <c r="E50" i="6"/>
  <c r="D50" i="6"/>
  <c r="C50" i="6"/>
  <c r="C37" i="6" s="1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J37" i="10" s="1"/>
  <c r="I50" i="10"/>
  <c r="H50" i="10"/>
  <c r="G50" i="10"/>
  <c r="F50" i="10"/>
  <c r="E50" i="10"/>
  <c r="D50" i="10"/>
  <c r="C50" i="10"/>
  <c r="K50" i="11"/>
  <c r="K37" i="11" s="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"/>
  <c r="J50" i="1"/>
  <c r="I50" i="1"/>
  <c r="H50" i="1"/>
  <c r="G50" i="1"/>
  <c r="F50" i="1"/>
  <c r="E50" i="1"/>
  <c r="E37" i="1" s="1"/>
  <c r="D50" i="1"/>
  <c r="C50" i="1"/>
  <c r="K47" i="2"/>
  <c r="K37" i="2" s="1"/>
  <c r="J47" i="2"/>
  <c r="I47" i="2"/>
  <c r="H47" i="2"/>
  <c r="G47" i="2"/>
  <c r="G37" i="2" s="1"/>
  <c r="F47" i="2"/>
  <c r="F37" i="2" s="1"/>
  <c r="E47" i="2"/>
  <c r="D47" i="2"/>
  <c r="C47" i="2"/>
  <c r="C37" i="2" s="1"/>
  <c r="K47" i="3"/>
  <c r="J47" i="3"/>
  <c r="I47" i="3"/>
  <c r="H47" i="3"/>
  <c r="G47" i="3"/>
  <c r="F47" i="3"/>
  <c r="E47" i="3"/>
  <c r="D47" i="3"/>
  <c r="D37" i="3" s="1"/>
  <c r="C47" i="3"/>
  <c r="K47" i="4"/>
  <c r="J47" i="4"/>
  <c r="I47" i="4"/>
  <c r="I37" i="4" s="1"/>
  <c r="H47" i="4"/>
  <c r="G47" i="4"/>
  <c r="F47" i="4"/>
  <c r="E47" i="4"/>
  <c r="E37" i="4" s="1"/>
  <c r="D47" i="4"/>
  <c r="C47" i="4"/>
  <c r="K47" i="5"/>
  <c r="J47" i="5"/>
  <c r="I47" i="5"/>
  <c r="I37" i="5" s="1"/>
  <c r="H47" i="5"/>
  <c r="G47" i="5"/>
  <c r="F47" i="5"/>
  <c r="F37" i="5" s="1"/>
  <c r="E47" i="5"/>
  <c r="D47" i="5"/>
  <c r="C47" i="5"/>
  <c r="K47" i="6"/>
  <c r="K37" i="6" s="1"/>
  <c r="J47" i="6"/>
  <c r="J37" i="6" s="1"/>
  <c r="I47" i="6"/>
  <c r="H47" i="6"/>
  <c r="G47" i="6"/>
  <c r="G37" i="6" s="1"/>
  <c r="F47" i="6"/>
  <c r="E47" i="6"/>
  <c r="D47" i="6"/>
  <c r="C47" i="6"/>
  <c r="K47" i="7"/>
  <c r="J47" i="7"/>
  <c r="I47" i="7"/>
  <c r="H47" i="7"/>
  <c r="H37" i="7" s="1"/>
  <c r="G47" i="7"/>
  <c r="F47" i="7"/>
  <c r="E47" i="7"/>
  <c r="D47" i="7"/>
  <c r="D37" i="7" s="1"/>
  <c r="C47" i="7"/>
  <c r="C37" i="7" s="1"/>
  <c r="K47" i="8"/>
  <c r="J47" i="8"/>
  <c r="I47" i="8"/>
  <c r="I37" i="8" s="1"/>
  <c r="H47" i="8"/>
  <c r="G47" i="8"/>
  <c r="F47" i="8"/>
  <c r="E47" i="8"/>
  <c r="E37" i="8" s="1"/>
  <c r="D47" i="8"/>
  <c r="C47" i="8"/>
  <c r="K47" i="9"/>
  <c r="J47" i="9"/>
  <c r="J37" i="9" s="1"/>
  <c r="I47" i="9"/>
  <c r="H47" i="9"/>
  <c r="G47" i="9"/>
  <c r="F47" i="9"/>
  <c r="F37" i="9" s="1"/>
  <c r="E47" i="9"/>
  <c r="E37" i="9" s="1"/>
  <c r="D47" i="9"/>
  <c r="C47" i="9"/>
  <c r="K47" i="10"/>
  <c r="J47" i="10"/>
  <c r="I47" i="10"/>
  <c r="H47" i="10"/>
  <c r="G47" i="10"/>
  <c r="G37" i="10" s="1"/>
  <c r="F47" i="10"/>
  <c r="E47" i="10"/>
  <c r="D47" i="10"/>
  <c r="C47" i="10"/>
  <c r="C37" i="10" s="1"/>
  <c r="K47" i="11"/>
  <c r="J47" i="11"/>
  <c r="I47" i="11"/>
  <c r="H47" i="11"/>
  <c r="H37" i="11" s="1"/>
  <c r="G47" i="11"/>
  <c r="G37" i="11" s="1"/>
  <c r="F47" i="11"/>
  <c r="E47" i="11"/>
  <c r="D47" i="11"/>
  <c r="D37" i="11" s="1"/>
  <c r="C47" i="11"/>
  <c r="K47" i="12"/>
  <c r="J47" i="12"/>
  <c r="I47" i="12"/>
  <c r="I37" i="12" s="1"/>
  <c r="H47" i="12"/>
  <c r="G47" i="12"/>
  <c r="F47" i="12"/>
  <c r="E47" i="12"/>
  <c r="E37" i="12" s="1"/>
  <c r="D47" i="12"/>
  <c r="C47" i="12"/>
  <c r="K47" i="1"/>
  <c r="J47" i="1"/>
  <c r="J37" i="1" s="1"/>
  <c r="I47" i="1"/>
  <c r="I37" i="1" s="1"/>
  <c r="H47" i="1"/>
  <c r="G47" i="1"/>
  <c r="F47" i="1"/>
  <c r="E47" i="1"/>
  <c r="D47" i="1"/>
  <c r="C47" i="1"/>
  <c r="J37" i="2"/>
  <c r="E37" i="2"/>
  <c r="J37" i="3"/>
  <c r="G37" i="3"/>
  <c r="F37" i="3"/>
  <c r="C37" i="3"/>
  <c r="K37" i="4"/>
  <c r="H37" i="4"/>
  <c r="G37" i="4"/>
  <c r="C37" i="4"/>
  <c r="J37" i="5"/>
  <c r="H37" i="5"/>
  <c r="E37" i="5"/>
  <c r="D37" i="5"/>
  <c r="I37" i="6"/>
  <c r="E37" i="6"/>
  <c r="K37" i="7"/>
  <c r="J37" i="7"/>
  <c r="G37" i="7"/>
  <c r="K37" i="8"/>
  <c r="H37" i="8"/>
  <c r="G37" i="8"/>
  <c r="D37" i="8"/>
  <c r="C37" i="8"/>
  <c r="I37" i="9"/>
  <c r="H37" i="9"/>
  <c r="D37" i="9"/>
  <c r="K37" i="10"/>
  <c r="I37" i="10"/>
  <c r="F37" i="10"/>
  <c r="E37" i="10"/>
  <c r="J37" i="11"/>
  <c r="F37" i="11"/>
  <c r="C37" i="11"/>
  <c r="K37" i="12"/>
  <c r="H37" i="12"/>
  <c r="G37" i="12"/>
  <c r="D37" i="12"/>
  <c r="C37" i="12"/>
  <c r="H37" i="1"/>
  <c r="F37" i="1"/>
  <c r="D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"/>
  <c r="J18" i="1"/>
  <c r="I18" i="1"/>
  <c r="H18" i="1"/>
  <c r="G18" i="1"/>
  <c r="F18" i="1"/>
  <c r="E18" i="1"/>
  <c r="D18" i="1"/>
  <c r="C18" i="1"/>
  <c r="K15" i="2"/>
  <c r="K5" i="2" s="1"/>
  <c r="K132" i="2" s="1"/>
  <c r="J15" i="2"/>
  <c r="I15" i="2"/>
  <c r="I5" i="2" s="1"/>
  <c r="H15" i="2"/>
  <c r="G15" i="2"/>
  <c r="F15" i="2"/>
  <c r="F5" i="2" s="1"/>
  <c r="E15" i="2"/>
  <c r="D15" i="2"/>
  <c r="C15" i="2"/>
  <c r="C5" i="2" s="1"/>
  <c r="C132" i="2" s="1"/>
  <c r="K15" i="3"/>
  <c r="J15" i="3"/>
  <c r="J5" i="3" s="1"/>
  <c r="J132" i="3" s="1"/>
  <c r="I15" i="3"/>
  <c r="H15" i="3"/>
  <c r="G15" i="3"/>
  <c r="G5" i="3" s="1"/>
  <c r="G132" i="3" s="1"/>
  <c r="F15" i="3"/>
  <c r="E15" i="3"/>
  <c r="D15" i="3"/>
  <c r="D5" i="3" s="1"/>
  <c r="D132" i="3" s="1"/>
  <c r="C15" i="3"/>
  <c r="K15" i="4"/>
  <c r="K5" i="4" s="1"/>
  <c r="K132" i="4" s="1"/>
  <c r="J15" i="4"/>
  <c r="I15" i="4"/>
  <c r="H15" i="4"/>
  <c r="H5" i="4" s="1"/>
  <c r="H132" i="4" s="1"/>
  <c r="G15" i="4"/>
  <c r="F15" i="4"/>
  <c r="E15" i="4"/>
  <c r="E5" i="4" s="1"/>
  <c r="E132" i="4" s="1"/>
  <c r="D15" i="4"/>
  <c r="C15" i="4"/>
  <c r="C5" i="4" s="1"/>
  <c r="C132" i="4" s="1"/>
  <c r="K15" i="5"/>
  <c r="J15" i="5"/>
  <c r="I15" i="5"/>
  <c r="I5" i="5" s="1"/>
  <c r="H15" i="5"/>
  <c r="G15" i="5"/>
  <c r="F15" i="5"/>
  <c r="F5" i="5" s="1"/>
  <c r="F132" i="5" s="1"/>
  <c r="E15" i="5"/>
  <c r="D15" i="5"/>
  <c r="D5" i="5" s="1"/>
  <c r="D132" i="5" s="1"/>
  <c r="C15" i="5"/>
  <c r="K15" i="6"/>
  <c r="J15" i="6"/>
  <c r="J5" i="6" s="1"/>
  <c r="I15" i="6"/>
  <c r="H15" i="6"/>
  <c r="G15" i="6"/>
  <c r="G5" i="6" s="1"/>
  <c r="G132" i="6" s="1"/>
  <c r="F15" i="6"/>
  <c r="E15" i="6"/>
  <c r="E5" i="6" s="1"/>
  <c r="E132" i="6" s="1"/>
  <c r="D15" i="6"/>
  <c r="C15" i="6"/>
  <c r="K15" i="7"/>
  <c r="K5" i="7" s="1"/>
  <c r="K132" i="7" s="1"/>
  <c r="J15" i="7"/>
  <c r="I15" i="7"/>
  <c r="H15" i="7"/>
  <c r="H5" i="7" s="1"/>
  <c r="H132" i="7" s="1"/>
  <c r="G15" i="7"/>
  <c r="F15" i="7"/>
  <c r="F5" i="7" s="1"/>
  <c r="E15" i="7"/>
  <c r="D15" i="7"/>
  <c r="C15" i="7"/>
  <c r="C5" i="7" s="1"/>
  <c r="K15" i="8"/>
  <c r="J15" i="8"/>
  <c r="I15" i="8"/>
  <c r="I5" i="8" s="1"/>
  <c r="I132" i="8" s="1"/>
  <c r="H15" i="8"/>
  <c r="G15" i="8"/>
  <c r="G5" i="8" s="1"/>
  <c r="G132" i="8" s="1"/>
  <c r="F15" i="8"/>
  <c r="E15" i="8"/>
  <c r="D15" i="8"/>
  <c r="D5" i="8" s="1"/>
  <c r="D132" i="8" s="1"/>
  <c r="C15" i="8"/>
  <c r="K15" i="9"/>
  <c r="J15" i="9"/>
  <c r="J5" i="9" s="1"/>
  <c r="J132" i="9" s="1"/>
  <c r="I15" i="9"/>
  <c r="H15" i="9"/>
  <c r="H5" i="9" s="1"/>
  <c r="H132" i="9" s="1"/>
  <c r="G15" i="9"/>
  <c r="F15" i="9"/>
  <c r="E15" i="9"/>
  <c r="E5" i="9" s="1"/>
  <c r="D15" i="9"/>
  <c r="C15" i="9"/>
  <c r="K15" i="10"/>
  <c r="K5" i="10" s="1"/>
  <c r="K132" i="10" s="1"/>
  <c r="J15" i="10"/>
  <c r="I15" i="10"/>
  <c r="I5" i="10" s="1"/>
  <c r="I132" i="10" s="1"/>
  <c r="H15" i="10"/>
  <c r="G15" i="10"/>
  <c r="F15" i="10"/>
  <c r="F5" i="10" s="1"/>
  <c r="F132" i="10" s="1"/>
  <c r="E15" i="10"/>
  <c r="D15" i="10"/>
  <c r="C15" i="10"/>
  <c r="C5" i="10" s="1"/>
  <c r="C132" i="10" s="1"/>
  <c r="K15" i="11"/>
  <c r="J15" i="11"/>
  <c r="J5" i="11" s="1"/>
  <c r="J132" i="11" s="1"/>
  <c r="I15" i="11"/>
  <c r="H15" i="11"/>
  <c r="G15" i="11"/>
  <c r="G5" i="11" s="1"/>
  <c r="F15" i="11"/>
  <c r="E15" i="11"/>
  <c r="D15" i="11"/>
  <c r="D5" i="11" s="1"/>
  <c r="D132" i="11" s="1"/>
  <c r="C15" i="11"/>
  <c r="K15" i="12"/>
  <c r="K5" i="12" s="1"/>
  <c r="K132" i="12" s="1"/>
  <c r="J15" i="12"/>
  <c r="I15" i="12"/>
  <c r="H15" i="12"/>
  <c r="H5" i="12" s="1"/>
  <c r="H132" i="12" s="1"/>
  <c r="G15" i="12"/>
  <c r="F15" i="12"/>
  <c r="E15" i="12"/>
  <c r="E5" i="12" s="1"/>
  <c r="E132" i="12" s="1"/>
  <c r="D15" i="12"/>
  <c r="C15" i="12"/>
  <c r="C5" i="12" s="1"/>
  <c r="C132" i="12" s="1"/>
  <c r="K15" i="1"/>
  <c r="J15" i="1"/>
  <c r="I15" i="1"/>
  <c r="I5" i="1" s="1"/>
  <c r="H15" i="1"/>
  <c r="G15" i="1"/>
  <c r="F15" i="1"/>
  <c r="F5" i="1" s="1"/>
  <c r="F132" i="1" s="1"/>
  <c r="E15" i="1"/>
  <c r="D15" i="1"/>
  <c r="D5" i="1" s="1"/>
  <c r="D132" i="1" s="1"/>
  <c r="C15" i="1"/>
  <c r="J5" i="2"/>
  <c r="J132" i="2" s="1"/>
  <c r="H5" i="2"/>
  <c r="G5" i="2"/>
  <c r="E5" i="2"/>
  <c r="D5" i="2"/>
  <c r="K5" i="3"/>
  <c r="K132" i="3" s="1"/>
  <c r="I5" i="3"/>
  <c r="H5" i="3"/>
  <c r="F5" i="3"/>
  <c r="F132" i="3" s="1"/>
  <c r="E5" i="3"/>
  <c r="C5" i="3"/>
  <c r="C132" i="3" s="1"/>
  <c r="J5" i="4"/>
  <c r="I5" i="4"/>
  <c r="G5" i="4"/>
  <c r="G132" i="4" s="1"/>
  <c r="F5" i="4"/>
  <c r="D5" i="4"/>
  <c r="K5" i="5"/>
  <c r="J5" i="5"/>
  <c r="H5" i="5"/>
  <c r="H132" i="5" s="1"/>
  <c r="G5" i="5"/>
  <c r="E5" i="5"/>
  <c r="E132" i="5" s="1"/>
  <c r="C5" i="5"/>
  <c r="K5" i="6"/>
  <c r="I5" i="6"/>
  <c r="H5" i="6"/>
  <c r="F5" i="6"/>
  <c r="D5" i="6"/>
  <c r="C5" i="6"/>
  <c r="J5" i="7"/>
  <c r="J132" i="7" s="1"/>
  <c r="I5" i="7"/>
  <c r="G5" i="7"/>
  <c r="G132" i="7" s="1"/>
  <c r="E5" i="7"/>
  <c r="D5" i="7"/>
  <c r="K5" i="8"/>
  <c r="K132" i="8" s="1"/>
  <c r="J5" i="8"/>
  <c r="H5" i="8"/>
  <c r="H132" i="8" s="1"/>
  <c r="F5" i="8"/>
  <c r="E5" i="8"/>
  <c r="C5" i="8"/>
  <c r="C132" i="8" s="1"/>
  <c r="K5" i="9"/>
  <c r="I5" i="9"/>
  <c r="I132" i="9" s="1"/>
  <c r="G5" i="9"/>
  <c r="F5" i="9"/>
  <c r="D5" i="9"/>
  <c r="D132" i="9" s="1"/>
  <c r="C5" i="9"/>
  <c r="J5" i="10"/>
  <c r="J132" i="10" s="1"/>
  <c r="H5" i="10"/>
  <c r="G5" i="10"/>
  <c r="E5" i="10"/>
  <c r="E132" i="10" s="1"/>
  <c r="D5" i="10"/>
  <c r="K5" i="11"/>
  <c r="K132" i="11" s="1"/>
  <c r="I5" i="11"/>
  <c r="H5" i="11"/>
  <c r="F5" i="11"/>
  <c r="F132" i="11" s="1"/>
  <c r="E5" i="11"/>
  <c r="C5" i="11"/>
  <c r="C132" i="11" s="1"/>
  <c r="J5" i="12"/>
  <c r="I5" i="12"/>
  <c r="G5" i="12"/>
  <c r="G132" i="12" s="1"/>
  <c r="F5" i="12"/>
  <c r="D5" i="12"/>
  <c r="D132" i="12" s="1"/>
  <c r="K5" i="1"/>
  <c r="J5" i="1"/>
  <c r="H5" i="1"/>
  <c r="H132" i="1" s="1"/>
  <c r="G5" i="1"/>
  <c r="E5" i="1"/>
  <c r="C5" i="1"/>
  <c r="G206" i="11" l="1"/>
  <c r="G204" i="11"/>
  <c r="E206" i="9"/>
  <c r="E204" i="9"/>
  <c r="I204" i="5"/>
  <c r="I203" i="5"/>
  <c r="E204" i="1"/>
  <c r="K204" i="11"/>
  <c r="K203" i="11"/>
  <c r="J206" i="10"/>
  <c r="J204" i="10"/>
  <c r="J203" i="10"/>
  <c r="F204" i="6"/>
  <c r="D204" i="4"/>
  <c r="D206" i="4"/>
  <c r="K204" i="3"/>
  <c r="K203" i="3"/>
  <c r="J206" i="6"/>
  <c r="J204" i="6"/>
  <c r="J206" i="1"/>
  <c r="J204" i="1"/>
  <c r="I206" i="12"/>
  <c r="I204" i="12"/>
  <c r="E204" i="8"/>
  <c r="E206" i="8"/>
  <c r="D206" i="7"/>
  <c r="D204" i="7"/>
  <c r="K206" i="6"/>
  <c r="K204" i="6"/>
  <c r="I206" i="4"/>
  <c r="I204" i="4"/>
  <c r="I203" i="4"/>
  <c r="G206" i="2"/>
  <c r="G204" i="2"/>
  <c r="C206" i="7"/>
  <c r="C204" i="7"/>
  <c r="H204" i="11"/>
  <c r="H203" i="11"/>
  <c r="H206" i="11"/>
  <c r="I132" i="1"/>
  <c r="E132" i="9"/>
  <c r="E203" i="9" s="1"/>
  <c r="I132" i="5"/>
  <c r="F132" i="2"/>
  <c r="F203" i="2"/>
  <c r="F206" i="2"/>
  <c r="F204" i="2"/>
  <c r="F206" i="9"/>
  <c r="F204" i="9"/>
  <c r="J132" i="6"/>
  <c r="J203" i="6" s="1"/>
  <c r="I204" i="1"/>
  <c r="I203" i="1"/>
  <c r="I206" i="1"/>
  <c r="G206" i="10"/>
  <c r="G204" i="10"/>
  <c r="E132" i="1"/>
  <c r="E203" i="1" s="1"/>
  <c r="F132" i="6"/>
  <c r="F203" i="6" s="1"/>
  <c r="G132" i="11"/>
  <c r="G203" i="11" s="1"/>
  <c r="C132" i="7"/>
  <c r="C203" i="7" s="1"/>
  <c r="D132" i="4"/>
  <c r="D203" i="4" s="1"/>
  <c r="F132" i="7"/>
  <c r="E204" i="12"/>
  <c r="E203" i="12"/>
  <c r="D204" i="11"/>
  <c r="D203" i="11"/>
  <c r="C206" i="10"/>
  <c r="C204" i="10"/>
  <c r="C203" i="10"/>
  <c r="J203" i="9"/>
  <c r="J204" i="9"/>
  <c r="I204" i="8"/>
  <c r="I203" i="8"/>
  <c r="H204" i="7"/>
  <c r="H203" i="7"/>
  <c r="G204" i="6"/>
  <c r="G203" i="6"/>
  <c r="F206" i="5"/>
  <c r="F204" i="5"/>
  <c r="F203" i="5"/>
  <c r="E204" i="4"/>
  <c r="E203" i="4"/>
  <c r="D204" i="3"/>
  <c r="D203" i="3"/>
  <c r="C206" i="2"/>
  <c r="C204" i="2"/>
  <c r="C203" i="2"/>
  <c r="K204" i="2"/>
  <c r="K203" i="2"/>
  <c r="C206" i="6"/>
  <c r="C204" i="6"/>
  <c r="C203" i="6"/>
  <c r="H204" i="3"/>
  <c r="H206" i="3"/>
  <c r="D204" i="8"/>
  <c r="D203" i="8"/>
  <c r="H204" i="1"/>
  <c r="H203" i="1"/>
  <c r="H206" i="1"/>
  <c r="D206" i="9"/>
  <c r="D204" i="9"/>
  <c r="D203" i="9"/>
  <c r="C206" i="4"/>
  <c r="C204" i="4"/>
  <c r="C203" i="4"/>
  <c r="G37" i="1"/>
  <c r="F37" i="12"/>
  <c r="F132" i="12" s="1"/>
  <c r="E37" i="11"/>
  <c r="D37" i="10"/>
  <c r="C37" i="9"/>
  <c r="K37" i="9"/>
  <c r="J37" i="8"/>
  <c r="I37" i="7"/>
  <c r="H37" i="6"/>
  <c r="G37" i="5"/>
  <c r="G132" i="5" s="1"/>
  <c r="F37" i="4"/>
  <c r="E37" i="3"/>
  <c r="D37" i="2"/>
  <c r="E205" i="10"/>
  <c r="F204" i="1"/>
  <c r="F203" i="1"/>
  <c r="J206" i="5"/>
  <c r="E132" i="11"/>
  <c r="D132" i="10"/>
  <c r="C132" i="9"/>
  <c r="K132" i="9"/>
  <c r="J132" i="8"/>
  <c r="I132" i="7"/>
  <c r="F132" i="4"/>
  <c r="E132" i="3"/>
  <c r="D132" i="2"/>
  <c r="K206" i="12"/>
  <c r="K204" i="12"/>
  <c r="K203" i="12"/>
  <c r="G206" i="8"/>
  <c r="G204" i="8"/>
  <c r="G203" i="8"/>
  <c r="J203" i="7"/>
  <c r="J206" i="7"/>
  <c r="J204" i="7"/>
  <c r="F206" i="3"/>
  <c r="F204" i="3"/>
  <c r="F203" i="3"/>
  <c r="I206" i="6"/>
  <c r="I204" i="6"/>
  <c r="E132" i="2"/>
  <c r="E203" i="2" s="1"/>
  <c r="C206" i="11"/>
  <c r="C203" i="11"/>
  <c r="C204" i="11"/>
  <c r="E204" i="10"/>
  <c r="E203" i="10"/>
  <c r="E206" i="10"/>
  <c r="H204" i="8"/>
  <c r="H203" i="8"/>
  <c r="K204" i="7"/>
  <c r="K203" i="7"/>
  <c r="D206" i="5"/>
  <c r="D204" i="5"/>
  <c r="D203" i="5"/>
  <c r="G206" i="3"/>
  <c r="G204" i="3"/>
  <c r="G203" i="3"/>
  <c r="J204" i="2"/>
  <c r="J203" i="2"/>
  <c r="J203" i="11"/>
  <c r="J206" i="11"/>
  <c r="J204" i="11"/>
  <c r="C206" i="3"/>
  <c r="C203" i="3"/>
  <c r="C204" i="3"/>
  <c r="I132" i="6"/>
  <c r="I203" i="6" s="1"/>
  <c r="C206" i="12"/>
  <c r="C204" i="12"/>
  <c r="C203" i="12"/>
  <c r="F203" i="10"/>
  <c r="F206" i="10"/>
  <c r="F204" i="10"/>
  <c r="H204" i="9"/>
  <c r="H203" i="9"/>
  <c r="E204" i="5"/>
  <c r="E203" i="5"/>
  <c r="G206" i="4"/>
  <c r="G203" i="4"/>
  <c r="G204" i="4"/>
  <c r="J204" i="5"/>
  <c r="K204" i="10"/>
  <c r="K203" i="10"/>
  <c r="H132" i="11"/>
  <c r="E132" i="8"/>
  <c r="E203" i="8" s="1"/>
  <c r="K132" i="6"/>
  <c r="K203" i="6" s="1"/>
  <c r="I132" i="4"/>
  <c r="D204" i="12"/>
  <c r="D203" i="12"/>
  <c r="F206" i="11"/>
  <c r="F204" i="11"/>
  <c r="F203" i="11"/>
  <c r="I204" i="9"/>
  <c r="I203" i="9"/>
  <c r="K206" i="8"/>
  <c r="K204" i="8"/>
  <c r="K203" i="8"/>
  <c r="E204" i="6"/>
  <c r="E203" i="6"/>
  <c r="E206" i="6"/>
  <c r="H206" i="4"/>
  <c r="H204" i="4"/>
  <c r="H203" i="4"/>
  <c r="J203" i="3"/>
  <c r="J206" i="3"/>
  <c r="J204" i="3"/>
  <c r="C37" i="1"/>
  <c r="K37" i="1"/>
  <c r="D201" i="1"/>
  <c r="D205" i="1"/>
  <c r="H205" i="9"/>
  <c r="H201" i="9"/>
  <c r="F205" i="7"/>
  <c r="F201" i="7"/>
  <c r="G205" i="12"/>
  <c r="G201" i="12"/>
  <c r="J205" i="7"/>
  <c r="G205" i="4"/>
  <c r="G201" i="4"/>
  <c r="E205" i="2"/>
  <c r="E201" i="2"/>
  <c r="H204" i="12"/>
  <c r="H203" i="12"/>
  <c r="E204" i="2"/>
  <c r="E206" i="2"/>
  <c r="I132" i="12"/>
  <c r="I203" i="12" s="1"/>
  <c r="F132" i="9"/>
  <c r="F203" i="9" s="1"/>
  <c r="C132" i="6"/>
  <c r="H132" i="3"/>
  <c r="H203" i="3" s="1"/>
  <c r="C132" i="1"/>
  <c r="I132" i="3"/>
  <c r="H132" i="2"/>
  <c r="D206" i="1"/>
  <c r="D204" i="1"/>
  <c r="D203" i="1"/>
  <c r="I206" i="10"/>
  <c r="I204" i="10"/>
  <c r="I203" i="10"/>
  <c r="H204" i="5"/>
  <c r="H203" i="5"/>
  <c r="H206" i="5"/>
  <c r="F37" i="7"/>
  <c r="I37" i="2"/>
  <c r="G204" i="7"/>
  <c r="G203" i="7"/>
  <c r="J132" i="1"/>
  <c r="J203" i="1" s="1"/>
  <c r="G132" i="10"/>
  <c r="G203" i="10" s="1"/>
  <c r="D132" i="7"/>
  <c r="D203" i="7" s="1"/>
  <c r="J132" i="5"/>
  <c r="J203" i="5" s="1"/>
  <c r="G132" i="2"/>
  <c r="G203" i="2" s="1"/>
  <c r="C132" i="5"/>
  <c r="G206" i="12"/>
  <c r="G203" i="12"/>
  <c r="G204" i="12"/>
  <c r="C206" i="8"/>
  <c r="C204" i="8"/>
  <c r="C203" i="8"/>
  <c r="K206" i="4"/>
  <c r="K204" i="4"/>
  <c r="K203" i="4"/>
  <c r="G134" i="1"/>
  <c r="G165" i="1"/>
  <c r="F134" i="12"/>
  <c r="F165" i="12"/>
  <c r="E134" i="11"/>
  <c r="E165" i="11"/>
  <c r="D134" i="10"/>
  <c r="D165" i="10"/>
  <c r="C134" i="9"/>
  <c r="C165" i="9"/>
  <c r="K134" i="9"/>
  <c r="K165" i="9"/>
  <c r="J134" i="8"/>
  <c r="J165" i="8"/>
  <c r="I134" i="7"/>
  <c r="I165" i="7"/>
  <c r="H134" i="6"/>
  <c r="H165" i="6"/>
  <c r="G134" i="5"/>
  <c r="G165" i="5"/>
  <c r="F134" i="4"/>
  <c r="F165" i="4"/>
  <c r="E134" i="3"/>
  <c r="E165" i="3"/>
  <c r="D134" i="2"/>
  <c r="D165" i="2"/>
  <c r="C201" i="2"/>
  <c r="J165" i="2"/>
  <c r="J206" i="2" s="1"/>
  <c r="D205" i="7"/>
  <c r="D201" i="7"/>
  <c r="E201" i="10"/>
  <c r="J201" i="7"/>
  <c r="J37" i="12"/>
  <c r="I37" i="11"/>
  <c r="I132" i="11" s="1"/>
  <c r="H37" i="10"/>
  <c r="G37" i="9"/>
  <c r="F37" i="8"/>
  <c r="F132" i="8" s="1"/>
  <c r="E37" i="7"/>
  <c r="D37" i="6"/>
  <c r="D132" i="6" s="1"/>
  <c r="C37" i="5"/>
  <c r="K37" i="5"/>
  <c r="K132" i="5" s="1"/>
  <c r="J37" i="4"/>
  <c r="J132" i="4" s="1"/>
  <c r="I37" i="3"/>
  <c r="H37" i="2"/>
  <c r="E165" i="1"/>
  <c r="D165" i="12"/>
  <c r="C165" i="11"/>
  <c r="K165" i="11"/>
  <c r="J165" i="10"/>
  <c r="I165" i="9"/>
  <c r="H165" i="8"/>
  <c r="G165" i="7"/>
  <c r="F165" i="6"/>
  <c r="E165" i="5"/>
  <c r="D165" i="4"/>
  <c r="C165" i="3"/>
  <c r="K165" i="3"/>
  <c r="K165" i="2"/>
  <c r="K206" i="2" s="1"/>
  <c r="I205" i="12"/>
  <c r="I201" i="12"/>
  <c r="E205" i="9"/>
  <c r="I205" i="1"/>
  <c r="F165" i="1"/>
  <c r="F206" i="1" s="1"/>
  <c r="E165" i="12"/>
  <c r="E205" i="12" s="1"/>
  <c r="D165" i="11"/>
  <c r="D206" i="11" s="1"/>
  <c r="C165" i="10"/>
  <c r="K165" i="10"/>
  <c r="K206" i="10" s="1"/>
  <c r="J165" i="9"/>
  <c r="J206" i="9" s="1"/>
  <c r="I165" i="8"/>
  <c r="I206" i="8" s="1"/>
  <c r="H165" i="7"/>
  <c r="H206" i="7" s="1"/>
  <c r="G165" i="6"/>
  <c r="G206" i="6" s="1"/>
  <c r="F165" i="5"/>
  <c r="E165" i="4"/>
  <c r="E205" i="4" s="1"/>
  <c r="D165" i="3"/>
  <c r="D206" i="3" s="1"/>
  <c r="C165" i="2"/>
  <c r="C205" i="2" s="1"/>
  <c r="F205" i="9"/>
  <c r="G205" i="11"/>
  <c r="C205" i="6"/>
  <c r="H205" i="4"/>
  <c r="H201" i="4"/>
  <c r="H205" i="11"/>
  <c r="I205" i="4"/>
  <c r="J205" i="11"/>
  <c r="J205" i="3"/>
  <c r="C201" i="10"/>
  <c r="C205" i="10"/>
  <c r="J205" i="6"/>
  <c r="J201" i="6"/>
  <c r="H201" i="2"/>
  <c r="H205" i="2"/>
  <c r="I169" i="3"/>
  <c r="G169" i="1"/>
  <c r="F169" i="12"/>
  <c r="E169" i="11"/>
  <c r="D169" i="10"/>
  <c r="C169" i="9"/>
  <c r="K169" i="9"/>
  <c r="J169" i="8"/>
  <c r="I169" i="7"/>
  <c r="H169" i="6"/>
  <c r="G169" i="5"/>
  <c r="F169" i="4"/>
  <c r="E169" i="3"/>
  <c r="C205" i="12"/>
  <c r="C201" i="12"/>
  <c r="K205" i="6"/>
  <c r="K201" i="6"/>
  <c r="H205" i="3"/>
  <c r="K205" i="12"/>
  <c r="K201" i="12"/>
  <c r="I201" i="10"/>
  <c r="I205" i="10"/>
  <c r="G201" i="8"/>
  <c r="G205" i="8"/>
  <c r="D201" i="5"/>
  <c r="D205" i="5"/>
  <c r="C205" i="4"/>
  <c r="C201" i="4"/>
  <c r="K205" i="4"/>
  <c r="K201" i="4"/>
  <c r="I201" i="2"/>
  <c r="I205" i="2"/>
  <c r="H205" i="1"/>
  <c r="F205" i="11"/>
  <c r="D205" i="9"/>
  <c r="C205" i="8"/>
  <c r="K205" i="8"/>
  <c r="I205" i="6"/>
  <c r="H205" i="5"/>
  <c r="F205" i="3"/>
  <c r="F201" i="11"/>
  <c r="K201" i="8"/>
  <c r="J205" i="9"/>
  <c r="E169" i="1"/>
  <c r="E206" i="1" s="1"/>
  <c r="D169" i="12"/>
  <c r="D206" i="12" s="1"/>
  <c r="C169" i="11"/>
  <c r="K169" i="11"/>
  <c r="K206" i="11" s="1"/>
  <c r="J169" i="10"/>
  <c r="I169" i="9"/>
  <c r="H169" i="8"/>
  <c r="H206" i="8" s="1"/>
  <c r="G169" i="7"/>
  <c r="F169" i="6"/>
  <c r="F206" i="6" s="1"/>
  <c r="E169" i="5"/>
  <c r="E206" i="5" s="1"/>
  <c r="D169" i="4"/>
  <c r="C169" i="3"/>
  <c r="K169" i="3"/>
  <c r="G201" i="11"/>
  <c r="E201" i="9"/>
  <c r="C201" i="7"/>
  <c r="G205" i="10"/>
  <c r="G205" i="6"/>
  <c r="G205" i="2"/>
  <c r="H201" i="11"/>
  <c r="F201" i="9"/>
  <c r="C201" i="6"/>
  <c r="I201" i="4"/>
  <c r="H201" i="3"/>
  <c r="D205" i="11"/>
  <c r="D205" i="3"/>
  <c r="D169" i="2"/>
  <c r="C169" i="1"/>
  <c r="K169" i="1"/>
  <c r="J169" i="12"/>
  <c r="I169" i="11"/>
  <c r="H169" i="10"/>
  <c r="G169" i="9"/>
  <c r="F169" i="8"/>
  <c r="E169" i="7"/>
  <c r="D169" i="6"/>
  <c r="C169" i="5"/>
  <c r="K169" i="5"/>
  <c r="J169" i="4"/>
  <c r="I205" i="8"/>
  <c r="F205" i="1"/>
  <c r="F205" i="5"/>
  <c r="J205" i="2"/>
  <c r="H169" i="12"/>
  <c r="H206" i="12" s="1"/>
  <c r="F169" i="10"/>
  <c r="D169" i="8"/>
  <c r="D206" i="8" s="1"/>
  <c r="K169" i="7"/>
  <c r="I169" i="5"/>
  <c r="G169" i="3"/>
  <c r="K205" i="10"/>
  <c r="K205" i="2"/>
  <c r="H201" i="7"/>
  <c r="H201" i="10" l="1"/>
  <c r="H205" i="10"/>
  <c r="E206" i="7"/>
  <c r="E204" i="7"/>
  <c r="E132" i="7"/>
  <c r="E203" i="7" s="1"/>
  <c r="J205" i="12"/>
  <c r="J201" i="12"/>
  <c r="I201" i="9"/>
  <c r="I205" i="9"/>
  <c r="I205" i="7"/>
  <c r="I201" i="7"/>
  <c r="I201" i="3"/>
  <c r="I205" i="3"/>
  <c r="H206" i="2"/>
  <c r="H204" i="2"/>
  <c r="H203" i="2"/>
  <c r="G206" i="9"/>
  <c r="G204" i="9"/>
  <c r="G203" i="9"/>
  <c r="G132" i="9"/>
  <c r="I204" i="7"/>
  <c r="I203" i="7"/>
  <c r="I206" i="7"/>
  <c r="I201" i="5"/>
  <c r="I205" i="5"/>
  <c r="G205" i="7"/>
  <c r="G201" i="7"/>
  <c r="F201" i="12"/>
  <c r="F205" i="12"/>
  <c r="K206" i="1"/>
  <c r="K203" i="1"/>
  <c r="K204" i="1"/>
  <c r="G206" i="1"/>
  <c r="G204" i="1"/>
  <c r="K201" i="5"/>
  <c r="K205" i="5"/>
  <c r="K201" i="1"/>
  <c r="K205" i="1"/>
  <c r="K201" i="3"/>
  <c r="K205" i="3"/>
  <c r="J201" i="10"/>
  <c r="J205" i="10"/>
  <c r="J205" i="8"/>
  <c r="J201" i="8"/>
  <c r="I204" i="3"/>
  <c r="I203" i="3"/>
  <c r="I206" i="3"/>
  <c r="H206" i="10"/>
  <c r="H204" i="10"/>
  <c r="J206" i="8"/>
  <c r="J204" i="8"/>
  <c r="J203" i="8"/>
  <c r="H205" i="7"/>
  <c r="H206" i="6"/>
  <c r="H204" i="6"/>
  <c r="D205" i="8"/>
  <c r="D201" i="8"/>
  <c r="F201" i="10"/>
  <c r="F205" i="10"/>
  <c r="C201" i="5"/>
  <c r="C205" i="5"/>
  <c r="H205" i="12"/>
  <c r="H201" i="12"/>
  <c r="D205" i="6"/>
  <c r="D201" i="6"/>
  <c r="C201" i="1"/>
  <c r="C205" i="1"/>
  <c r="C201" i="3"/>
  <c r="C205" i="3"/>
  <c r="K201" i="11"/>
  <c r="K205" i="11"/>
  <c r="K205" i="9"/>
  <c r="K201" i="9"/>
  <c r="J206" i="4"/>
  <c r="J204" i="4"/>
  <c r="J203" i="4"/>
  <c r="I204" i="11"/>
  <c r="I203" i="11"/>
  <c r="I206" i="11"/>
  <c r="K132" i="1"/>
  <c r="G206" i="7"/>
  <c r="K206" i="9"/>
  <c r="K204" i="9"/>
  <c r="K203" i="9"/>
  <c r="E206" i="4"/>
  <c r="E206" i="12"/>
  <c r="G206" i="5"/>
  <c r="G204" i="5"/>
  <c r="G203" i="5"/>
  <c r="K205" i="7"/>
  <c r="K201" i="7"/>
  <c r="H201" i="8"/>
  <c r="H205" i="8"/>
  <c r="H205" i="6"/>
  <c r="H201" i="6"/>
  <c r="E205" i="7"/>
  <c r="E201" i="7"/>
  <c r="D205" i="2"/>
  <c r="D201" i="2"/>
  <c r="D205" i="4"/>
  <c r="D201" i="4"/>
  <c r="C201" i="11"/>
  <c r="C205" i="11"/>
  <c r="C205" i="9"/>
  <c r="C201" i="9"/>
  <c r="K206" i="5"/>
  <c r="K203" i="5"/>
  <c r="K204" i="5"/>
  <c r="J206" i="12"/>
  <c r="J204" i="12"/>
  <c r="I206" i="2"/>
  <c r="I204" i="2"/>
  <c r="H132" i="6"/>
  <c r="H203" i="6" s="1"/>
  <c r="G132" i="1"/>
  <c r="G203" i="1" s="1"/>
  <c r="D204" i="2"/>
  <c r="D203" i="2"/>
  <c r="D206" i="2"/>
  <c r="C206" i="9"/>
  <c r="C204" i="9"/>
  <c r="C203" i="9"/>
  <c r="G205" i="5"/>
  <c r="G201" i="5"/>
  <c r="J205" i="4"/>
  <c r="J201" i="4"/>
  <c r="F203" i="8"/>
  <c r="F206" i="8"/>
  <c r="F204" i="8"/>
  <c r="F201" i="8"/>
  <c r="F205" i="8"/>
  <c r="E201" i="5"/>
  <c r="E205" i="5"/>
  <c r="D205" i="12"/>
  <c r="D201" i="12"/>
  <c r="E205" i="3"/>
  <c r="E201" i="3"/>
  <c r="D205" i="10"/>
  <c r="D201" i="10"/>
  <c r="C206" i="5"/>
  <c r="C204" i="5"/>
  <c r="C203" i="5"/>
  <c r="F206" i="7"/>
  <c r="F204" i="7"/>
  <c r="F203" i="7"/>
  <c r="H132" i="10"/>
  <c r="H203" i="10" s="1"/>
  <c r="I206" i="9"/>
  <c r="E206" i="3"/>
  <c r="E204" i="3"/>
  <c r="E203" i="3"/>
  <c r="D204" i="10"/>
  <c r="D203" i="10"/>
  <c r="D206" i="10"/>
  <c r="F203" i="12"/>
  <c r="F206" i="12"/>
  <c r="F204" i="12"/>
  <c r="I201" i="11"/>
  <c r="I205" i="11"/>
  <c r="G205" i="1"/>
  <c r="G201" i="1"/>
  <c r="C206" i="1"/>
  <c r="C204" i="1"/>
  <c r="C203" i="1"/>
  <c r="G205" i="3"/>
  <c r="G201" i="3"/>
  <c r="G205" i="9"/>
  <c r="G201" i="9"/>
  <c r="F201" i="6"/>
  <c r="F205" i="6"/>
  <c r="E201" i="1"/>
  <c r="E205" i="1"/>
  <c r="F201" i="4"/>
  <c r="F205" i="4"/>
  <c r="E205" i="11"/>
  <c r="E201" i="11"/>
  <c r="D204" i="6"/>
  <c r="D203" i="6"/>
  <c r="D206" i="6"/>
  <c r="J132" i="12"/>
  <c r="J203" i="12" s="1"/>
  <c r="K206" i="7"/>
  <c r="F203" i="4"/>
  <c r="F206" i="4"/>
  <c r="F204" i="4"/>
  <c r="E206" i="11"/>
  <c r="E204" i="11"/>
  <c r="E203" i="11"/>
  <c r="I132" i="2"/>
  <c r="I203" i="2" s="1"/>
  <c r="K206" i="3"/>
  <c r="I206" i="5"/>
</calcChain>
</file>

<file path=xl/sharedStrings.xml><?xml version="1.0" encoding="utf-8"?>
<sst xmlns="http://schemas.openxmlformats.org/spreadsheetml/2006/main" count="4824" uniqueCount="90">
  <si>
    <t>Gauteng: City of Ekurhuleni (EKU)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</si>
  <si>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</si>
  <si>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</si>
  <si>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</si>
  <si>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</si>
  <si>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</si>
  <si>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</si>
  <si>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</si>
  <si>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</si>
  <si>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</si>
  <si>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</si>
  <si>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</si>
  <si>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</si>
  <si>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</si>
  <si>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</si>
  <si>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</si>
  <si>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</si>
  <si>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</si>
  <si>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</si>
  <si>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</si>
  <si>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</si>
  <si>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</si>
  <si>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</si>
  <si>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</si>
  <si>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</si>
  <si>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</si>
  <si>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</si>
  <si>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</si>
  <si>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</si>
  <si>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</si>
  <si>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</si>
  <si>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</si>
  <si>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</si>
  <si>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</si>
  <si>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</si>
  <si>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</si>
  <si>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</si>
  <si>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</si>
  <si>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</si>
  <si>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</si>
  <si>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</si>
  <si>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</si>
  <si>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</si>
  <si>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</si>
  <si>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</si>
  <si>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</si>
  <si>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</si>
  <si>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</si>
  <si>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</si>
  <si>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</si>
  <si>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</si>
  <si>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</si>
  <si>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</si>
  <si>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</si>
  <si>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</si>
  <si>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</si>
  <si>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</si>
  <si>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</si>
  <si>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</si>
  <si>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</si>
  <si>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</si>
  <si>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</si>
  <si>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</si>
  <si>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</si>
  <si>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</si>
  <si>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Gauteng: City of Johannesburg (JHB) - Table A9 Asset Management ( All ) for 4th Quarter ended 30 June 2022 (Figures Finalised as at 2022/08/09)</t>
  </si>
  <si>
    <t>Gauteng: City of Tshwane (TSH) - Table A9 Asset Management ( All ) for 4th Quarter ended 30 June 2022 (Figures Finalised as at 2022/08/09)</t>
  </si>
  <si>
    <t>Gauteng: Emfuleni (GT421) - Table A9 Asset Management ( All ) for 4th Quarter ended 30 June 2022 (Figures Finalised as at 2022/08/09)</t>
  </si>
  <si>
    <t>Gauteng: Midvaal (GT422) - Table A9 Asset Management ( All ) for 4th Quarter ended 30 June 2022 (Figures Finalised as at 2022/08/09)</t>
  </si>
  <si>
    <t>Gauteng: Lesedi (GT423) - Table A9 Asset Management ( All ) for 4th Quarter ended 30 June 2022 (Figures Finalised as at 2022/08/09)</t>
  </si>
  <si>
    <t>Gauteng: Sedibeng (DC42) - Table A9 Asset Management ( All ) for 4th Quarter ended 30 June 2022 (Figures Finalised as at 2022/08/09)</t>
  </si>
  <si>
    <t>Gauteng: Mogale City (GT481) - Table A9 Asset Management ( All ) for 4th Quarter ended 30 June 2022 (Figures Finalised as at 2022/08/09)</t>
  </si>
  <si>
    <t>Gauteng: Merafong City (GT484) - Table A9 Asset Management ( All ) for 4th Quarter ended 30 June 2022 (Figures Finalised as at 2022/08/09)</t>
  </si>
  <si>
    <t>Gauteng: Rand West City (GT485) - Table A9 Asset Management ( All ) for 4th Quarter ended 30 June 2022 (Figures Finalised as at 2022/08/09)</t>
  </si>
  <si>
    <t>Gauteng: West Rand (DC48)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</si>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</sst>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16525626013</v>
      </c>
      <c r="D5" s="38">
        <f t="shared" ref="D5:K5" si="0">D15+D18+D19+D22+D25+D26+SUM(D29:D35)</f>
        <v>4303824300</v>
      </c>
      <c r="E5" s="39">
        <f t="shared" si="0"/>
        <v>4610004217</v>
      </c>
      <c r="F5" s="40">
        <f t="shared" si="0"/>
        <v>8610546345</v>
      </c>
      <c r="G5" s="38">
        <f t="shared" si="0"/>
        <v>7251588174</v>
      </c>
      <c r="H5" s="41">
        <f t="shared" si="0"/>
        <v>7251588174</v>
      </c>
      <c r="I5" s="42">
        <f t="shared" si="0"/>
        <v>8470259173</v>
      </c>
      <c r="J5" s="38">
        <f t="shared" si="0"/>
        <v>6810698743</v>
      </c>
      <c r="K5" s="39">
        <f t="shared" si="0"/>
        <v>8056550599</v>
      </c>
    </row>
    <row r="6" spans="1:11" ht="13.5" x14ac:dyDescent="0.25">
      <c r="A6" s="44" t="s">
        <v>19</v>
      </c>
      <c r="B6" s="45" t="s">
        <v>20</v>
      </c>
      <c r="C6" s="6">
        <v>423600063</v>
      </c>
      <c r="D6" s="6">
        <v>1431101833</v>
      </c>
      <c r="E6" s="7">
        <v>1779568040</v>
      </c>
      <c r="F6" s="8">
        <v>1648510314</v>
      </c>
      <c r="G6" s="6">
        <v>1563636581</v>
      </c>
      <c r="H6" s="9">
        <v>1563636581</v>
      </c>
      <c r="I6" s="10">
        <v>1145619137</v>
      </c>
      <c r="J6" s="6">
        <v>1245825660</v>
      </c>
      <c r="K6" s="7">
        <v>1456551489</v>
      </c>
    </row>
    <row r="7" spans="1:11" ht="13.5" x14ac:dyDescent="0.25">
      <c r="A7" s="44" t="s">
        <v>21</v>
      </c>
      <c r="B7" s="45" t="s">
        <v>20</v>
      </c>
      <c r="C7" s="6">
        <v>8302979</v>
      </c>
      <c r="D7" s="6">
        <v>-3197407</v>
      </c>
      <c r="E7" s="7">
        <v>-18877728</v>
      </c>
      <c r="F7" s="8">
        <v>149850000</v>
      </c>
      <c r="G7" s="6">
        <v>130817878</v>
      </c>
      <c r="H7" s="9">
        <v>130817878</v>
      </c>
      <c r="I7" s="10">
        <v>44658000</v>
      </c>
      <c r="J7" s="6">
        <v>52630000</v>
      </c>
      <c r="K7" s="7">
        <v>16764800</v>
      </c>
    </row>
    <row r="8" spans="1:11" ht="13.5" x14ac:dyDescent="0.25">
      <c r="A8" s="44" t="s">
        <v>22</v>
      </c>
      <c r="B8" s="45" t="s">
        <v>20</v>
      </c>
      <c r="C8" s="6">
        <v>63743329</v>
      </c>
      <c r="D8" s="6">
        <v>597685727</v>
      </c>
      <c r="E8" s="7">
        <v>324305845</v>
      </c>
      <c r="F8" s="8">
        <v>1053172000</v>
      </c>
      <c r="G8" s="6">
        <v>1002323597</v>
      </c>
      <c r="H8" s="9">
        <v>1002323597</v>
      </c>
      <c r="I8" s="10">
        <v>3003248760</v>
      </c>
      <c r="J8" s="6">
        <v>1504974603</v>
      </c>
      <c r="K8" s="7">
        <v>1814599738</v>
      </c>
    </row>
    <row r="9" spans="1:11" ht="13.5" x14ac:dyDescent="0.25">
      <c r="A9" s="44" t="s">
        <v>23</v>
      </c>
      <c r="B9" s="45" t="s">
        <v>20</v>
      </c>
      <c r="C9" s="6">
        <v>87289894</v>
      </c>
      <c r="D9" s="6">
        <v>754950633</v>
      </c>
      <c r="E9" s="7">
        <v>448789046</v>
      </c>
      <c r="F9" s="8">
        <v>817697384</v>
      </c>
      <c r="G9" s="6">
        <v>782431410</v>
      </c>
      <c r="H9" s="9">
        <v>782431410</v>
      </c>
      <c r="I9" s="10">
        <v>434797631</v>
      </c>
      <c r="J9" s="6">
        <v>500143102</v>
      </c>
      <c r="K9" s="7">
        <v>697288140</v>
      </c>
    </row>
    <row r="10" spans="1:11" ht="13.5" x14ac:dyDescent="0.25">
      <c r="A10" s="44" t="s">
        <v>24</v>
      </c>
      <c r="B10" s="45" t="s">
        <v>20</v>
      </c>
      <c r="C10" s="6">
        <v>175308187</v>
      </c>
      <c r="D10" s="6">
        <v>229865737</v>
      </c>
      <c r="E10" s="7">
        <v>180823127</v>
      </c>
      <c r="F10" s="8">
        <v>716609800</v>
      </c>
      <c r="G10" s="6">
        <v>582153063</v>
      </c>
      <c r="H10" s="9">
        <v>582153063</v>
      </c>
      <c r="I10" s="10">
        <v>438421004</v>
      </c>
      <c r="J10" s="6">
        <v>307377643</v>
      </c>
      <c r="K10" s="7">
        <v>330702884</v>
      </c>
    </row>
    <row r="11" spans="1:11" ht="13.5" x14ac:dyDescent="0.25">
      <c r="A11" s="44" t="s">
        <v>25</v>
      </c>
      <c r="B11" s="45" t="s">
        <v>20</v>
      </c>
      <c r="C11" s="6"/>
      <c r="D11" s="6">
        <v>77248141</v>
      </c>
      <c r="E11" s="7">
        <v>32676884</v>
      </c>
      <c r="F11" s="8">
        <v>147275000</v>
      </c>
      <c r="G11" s="6">
        <v>212840596</v>
      </c>
      <c r="H11" s="9">
        <v>212840596</v>
      </c>
      <c r="I11" s="10">
        <v>113604909</v>
      </c>
      <c r="J11" s="6">
        <v>115300000</v>
      </c>
      <c r="K11" s="7">
        <v>161000000</v>
      </c>
    </row>
    <row r="12" spans="1:11" ht="13.5" x14ac:dyDescent="0.25">
      <c r="A12" s="44" t="s">
        <v>26</v>
      </c>
      <c r="B12" s="37" t="s">
        <v>20</v>
      </c>
      <c r="C12" s="6"/>
      <c r="D12" s="6">
        <v>-889555</v>
      </c>
      <c r="E12" s="7">
        <v>4999725</v>
      </c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30800340</v>
      </c>
      <c r="E14" s="17">
        <v>52106389</v>
      </c>
      <c r="F14" s="18">
        <v>53100000</v>
      </c>
      <c r="G14" s="16">
        <v>58100000</v>
      </c>
      <c r="H14" s="19">
        <v>58100000</v>
      </c>
      <c r="I14" s="20">
        <v>129000000</v>
      </c>
      <c r="J14" s="16">
        <v>28283000</v>
      </c>
      <c r="K14" s="17">
        <v>55100000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758244452</v>
      </c>
      <c r="D15" s="6">
        <f t="shared" ref="D15:K15" si="1">SUM(D6:D14)</f>
        <v>3117565449</v>
      </c>
      <c r="E15" s="7">
        <f t="shared" si="1"/>
        <v>2804391328</v>
      </c>
      <c r="F15" s="8">
        <f t="shared" si="1"/>
        <v>4586214498</v>
      </c>
      <c r="G15" s="6">
        <f t="shared" si="1"/>
        <v>4332303125</v>
      </c>
      <c r="H15" s="9">
        <f t="shared" si="1"/>
        <v>4332303125</v>
      </c>
      <c r="I15" s="10">
        <f t="shared" si="1"/>
        <v>5309349441</v>
      </c>
      <c r="J15" s="6">
        <f t="shared" si="1"/>
        <v>3754534008</v>
      </c>
      <c r="K15" s="7">
        <f t="shared" si="1"/>
        <v>4532007051</v>
      </c>
    </row>
    <row r="16" spans="1:11" ht="13.5" x14ac:dyDescent="0.25">
      <c r="A16" s="47" t="s">
        <v>31</v>
      </c>
      <c r="B16" s="48" t="s">
        <v>20</v>
      </c>
      <c r="C16" s="6">
        <v>276491389</v>
      </c>
      <c r="D16" s="6">
        <v>278321950</v>
      </c>
      <c r="E16" s="7">
        <v>329592112</v>
      </c>
      <c r="F16" s="8">
        <v>599703238</v>
      </c>
      <c r="G16" s="6">
        <v>342374277</v>
      </c>
      <c r="H16" s="9">
        <v>342374277</v>
      </c>
      <c r="I16" s="10">
        <v>638457270</v>
      </c>
      <c r="J16" s="6">
        <v>669791866</v>
      </c>
      <c r="K16" s="7">
        <v>631973106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46172000</v>
      </c>
      <c r="F17" s="18">
        <v>89600000</v>
      </c>
      <c r="G17" s="16">
        <v>81200000</v>
      </c>
      <c r="H17" s="19">
        <v>81200000</v>
      </c>
      <c r="I17" s="20">
        <v>26000005</v>
      </c>
      <c r="J17" s="16">
        <v>25200000</v>
      </c>
      <c r="K17" s="17">
        <v>23000000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276491389</v>
      </c>
      <c r="D18" s="21">
        <f t="shared" ref="D18:K18" si="2">SUM(D16:D17)</f>
        <v>278321950</v>
      </c>
      <c r="E18" s="22">
        <f t="shared" si="2"/>
        <v>375764112</v>
      </c>
      <c r="F18" s="23">
        <f t="shared" si="2"/>
        <v>689303238</v>
      </c>
      <c r="G18" s="21">
        <f t="shared" si="2"/>
        <v>423574277</v>
      </c>
      <c r="H18" s="24">
        <f t="shared" si="2"/>
        <v>423574277</v>
      </c>
      <c r="I18" s="25">
        <f t="shared" si="2"/>
        <v>664457275</v>
      </c>
      <c r="J18" s="21">
        <f t="shared" si="2"/>
        <v>694991866</v>
      </c>
      <c r="K18" s="22">
        <f t="shared" si="2"/>
        <v>654973106</v>
      </c>
    </row>
    <row r="19" spans="1:11" ht="13.5" x14ac:dyDescent="0.25">
      <c r="A19" s="49" t="s">
        <v>88</v>
      </c>
      <c r="B19" s="37" t="s">
        <v>20</v>
      </c>
      <c r="C19" s="6"/>
      <c r="D19" s="6">
        <v>-361973</v>
      </c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36972000</v>
      </c>
      <c r="E20" s="12">
        <v>23066000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1336080</v>
      </c>
      <c r="D21" s="16"/>
      <c r="E21" s="17"/>
      <c r="F21" s="18">
        <v>42000000</v>
      </c>
      <c r="G21" s="16">
        <v>35000000</v>
      </c>
      <c r="H21" s="19">
        <v>35000000</v>
      </c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1336080</v>
      </c>
      <c r="D22" s="6">
        <f t="shared" si="3"/>
        <v>36972000</v>
      </c>
      <c r="E22" s="7">
        <f t="shared" si="3"/>
        <v>23066000</v>
      </c>
      <c r="F22" s="8">
        <f t="shared" si="3"/>
        <v>42000000</v>
      </c>
      <c r="G22" s="6">
        <f t="shared" si="3"/>
        <v>35000000</v>
      </c>
      <c r="H22" s="9">
        <f t="shared" si="3"/>
        <v>35000000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9069662759</v>
      </c>
      <c r="D23" s="6">
        <v>426040580</v>
      </c>
      <c r="E23" s="7">
        <v>125850232</v>
      </c>
      <c r="F23" s="8">
        <v>210376305</v>
      </c>
      <c r="G23" s="6">
        <v>129436742</v>
      </c>
      <c r="H23" s="9">
        <v>129436742</v>
      </c>
      <c r="I23" s="10">
        <v>435876850</v>
      </c>
      <c r="J23" s="6">
        <v>262475127</v>
      </c>
      <c r="K23" s="7">
        <v>289762578</v>
      </c>
    </row>
    <row r="24" spans="1:11" ht="13.5" x14ac:dyDescent="0.25">
      <c r="A24" s="47" t="s">
        <v>38</v>
      </c>
      <c r="B24" s="37" t="s">
        <v>20</v>
      </c>
      <c r="C24" s="16">
        <v>101699737</v>
      </c>
      <c r="D24" s="16">
        <v>31676000</v>
      </c>
      <c r="E24" s="17">
        <v>448078451</v>
      </c>
      <c r="F24" s="18">
        <v>1214230602</v>
      </c>
      <c r="G24" s="16">
        <v>1264281669</v>
      </c>
      <c r="H24" s="19">
        <v>1264281669</v>
      </c>
      <c r="I24" s="20">
        <v>588120600</v>
      </c>
      <c r="J24" s="16">
        <v>472887000</v>
      </c>
      <c r="K24" s="17">
        <v>540117411</v>
      </c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9171362496</v>
      </c>
      <c r="D25" s="21">
        <f t="shared" si="4"/>
        <v>457716580</v>
      </c>
      <c r="E25" s="22">
        <f t="shared" si="4"/>
        <v>573928683</v>
      </c>
      <c r="F25" s="23">
        <f t="shared" si="4"/>
        <v>1424606907</v>
      </c>
      <c r="G25" s="21">
        <f t="shared" si="4"/>
        <v>1393718411</v>
      </c>
      <c r="H25" s="24">
        <f t="shared" si="4"/>
        <v>1393718411</v>
      </c>
      <c r="I25" s="25">
        <f t="shared" si="4"/>
        <v>1023997450</v>
      </c>
      <c r="J25" s="21">
        <f t="shared" si="4"/>
        <v>735362127</v>
      </c>
      <c r="K25" s="22">
        <f t="shared" si="4"/>
        <v>829879989</v>
      </c>
    </row>
    <row r="26" spans="1:11" ht="13.5" x14ac:dyDescent="0.25">
      <c r="A26" s="49" t="s">
        <v>39</v>
      </c>
      <c r="B26" s="37" t="s">
        <v>20</v>
      </c>
      <c r="C26" s="6">
        <v>-1063858942</v>
      </c>
      <c r="D26" s="6"/>
      <c r="E26" s="7">
        <v>77000</v>
      </c>
      <c r="F26" s="8">
        <v>43500000</v>
      </c>
      <c r="G26" s="6">
        <v>5080000</v>
      </c>
      <c r="H26" s="9">
        <v>5080000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>
        <v>681547</v>
      </c>
      <c r="D27" s="11">
        <v>-77254360</v>
      </c>
      <c r="E27" s="12">
        <v>85175000</v>
      </c>
      <c r="F27" s="13"/>
      <c r="G27" s="11">
        <v>200000</v>
      </c>
      <c r="H27" s="14">
        <v>200000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5152086</v>
      </c>
      <c r="D28" s="16">
        <v>535555</v>
      </c>
      <c r="E28" s="17">
        <v>48953973</v>
      </c>
      <c r="F28" s="18">
        <v>198492789</v>
      </c>
      <c r="G28" s="16">
        <v>163963600</v>
      </c>
      <c r="H28" s="19">
        <v>163963600</v>
      </c>
      <c r="I28" s="20">
        <v>2500000</v>
      </c>
      <c r="J28" s="16">
        <v>3500000</v>
      </c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5833633</v>
      </c>
      <c r="D29" s="6">
        <f t="shared" si="5"/>
        <v>-76718805</v>
      </c>
      <c r="E29" s="7">
        <f t="shared" si="5"/>
        <v>134128973</v>
      </c>
      <c r="F29" s="8">
        <f t="shared" si="5"/>
        <v>198492789</v>
      </c>
      <c r="G29" s="6">
        <f t="shared" si="5"/>
        <v>164163600</v>
      </c>
      <c r="H29" s="9">
        <f t="shared" si="5"/>
        <v>164163600</v>
      </c>
      <c r="I29" s="10">
        <f t="shared" si="5"/>
        <v>2500000</v>
      </c>
      <c r="J29" s="6">
        <f t="shared" si="5"/>
        <v>3500000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10733047</v>
      </c>
      <c r="D30" s="11">
        <v>40129131</v>
      </c>
      <c r="E30" s="12">
        <v>157551009</v>
      </c>
      <c r="F30" s="13">
        <v>387322474</v>
      </c>
      <c r="G30" s="11">
        <v>313668749</v>
      </c>
      <c r="H30" s="14">
        <v>313668749</v>
      </c>
      <c r="I30" s="15">
        <v>442001290</v>
      </c>
      <c r="J30" s="11">
        <v>522839025</v>
      </c>
      <c r="K30" s="12">
        <v>777113864</v>
      </c>
    </row>
    <row r="31" spans="1:11" ht="13.5" x14ac:dyDescent="0.25">
      <c r="A31" s="49" t="s">
        <v>44</v>
      </c>
      <c r="B31" s="37" t="s">
        <v>20</v>
      </c>
      <c r="C31" s="6">
        <v>6896058929</v>
      </c>
      <c r="D31" s="6">
        <v>166739212</v>
      </c>
      <c r="E31" s="7">
        <v>71423178</v>
      </c>
      <c r="F31" s="8">
        <v>89628091</v>
      </c>
      <c r="G31" s="6">
        <v>52855615</v>
      </c>
      <c r="H31" s="9">
        <v>52855615</v>
      </c>
      <c r="I31" s="10">
        <v>287136057</v>
      </c>
      <c r="J31" s="6">
        <v>409290566</v>
      </c>
      <c r="K31" s="7">
        <v>343127362</v>
      </c>
    </row>
    <row r="32" spans="1:11" ht="13.5" x14ac:dyDescent="0.25">
      <c r="A32" s="49" t="s">
        <v>45</v>
      </c>
      <c r="B32" s="37" t="s">
        <v>20</v>
      </c>
      <c r="C32" s="6">
        <v>84739553</v>
      </c>
      <c r="D32" s="6">
        <v>69649297</v>
      </c>
      <c r="E32" s="7">
        <v>269020522</v>
      </c>
      <c r="F32" s="8">
        <v>472487331</v>
      </c>
      <c r="G32" s="6">
        <v>193516624</v>
      </c>
      <c r="H32" s="9">
        <v>193516624</v>
      </c>
      <c r="I32" s="10">
        <v>306295776</v>
      </c>
      <c r="J32" s="6">
        <v>479146151</v>
      </c>
      <c r="K32" s="7">
        <v>534794227</v>
      </c>
    </row>
    <row r="33" spans="1:11" ht="13.5" x14ac:dyDescent="0.25">
      <c r="A33" s="50" t="s">
        <v>46</v>
      </c>
      <c r="B33" s="48" t="s">
        <v>20</v>
      </c>
      <c r="C33" s="6">
        <v>379064367</v>
      </c>
      <c r="D33" s="6">
        <v>200727277</v>
      </c>
      <c r="E33" s="7">
        <v>180541397</v>
      </c>
      <c r="F33" s="8">
        <v>669682320</v>
      </c>
      <c r="G33" s="6">
        <v>299482993</v>
      </c>
      <c r="H33" s="9">
        <v>299482993</v>
      </c>
      <c r="I33" s="10">
        <v>424521884</v>
      </c>
      <c r="J33" s="6">
        <v>206035000</v>
      </c>
      <c r="K33" s="7">
        <v>382155000</v>
      </c>
    </row>
    <row r="34" spans="1:11" ht="13.5" x14ac:dyDescent="0.25">
      <c r="A34" s="49" t="s">
        <v>47</v>
      </c>
      <c r="B34" s="37" t="s">
        <v>20</v>
      </c>
      <c r="C34" s="6">
        <v>5621009</v>
      </c>
      <c r="D34" s="6">
        <v>12509182</v>
      </c>
      <c r="E34" s="7">
        <v>12169649</v>
      </c>
      <c r="F34" s="8">
        <v>5308697</v>
      </c>
      <c r="G34" s="6">
        <v>36224780</v>
      </c>
      <c r="H34" s="9">
        <v>36224780</v>
      </c>
      <c r="I34" s="10">
        <v>8000000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>
        <v>575000</v>
      </c>
      <c r="E35" s="17">
        <v>7942366</v>
      </c>
      <c r="F35" s="18">
        <v>2000000</v>
      </c>
      <c r="G35" s="16">
        <v>2000000</v>
      </c>
      <c r="H35" s="19">
        <v>2000000</v>
      </c>
      <c r="I35" s="20">
        <v>2000000</v>
      </c>
      <c r="J35" s="16">
        <v>5000000</v>
      </c>
      <c r="K35" s="17">
        <v>2500000</v>
      </c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-12319679868</v>
      </c>
      <c r="D37" s="38">
        <f t="shared" ref="D37:K37" si="6">D47+D50+D51+D54+D57+D58+SUM(D61:D67)</f>
        <v>6963058408</v>
      </c>
      <c r="E37" s="39">
        <f t="shared" si="6"/>
        <v>6043980886</v>
      </c>
      <c r="F37" s="40">
        <f t="shared" si="6"/>
        <v>4920471750</v>
      </c>
      <c r="G37" s="38">
        <f t="shared" si="6"/>
        <v>4508466229</v>
      </c>
      <c r="H37" s="41">
        <f t="shared" si="6"/>
        <v>4508466229</v>
      </c>
      <c r="I37" s="42">
        <f t="shared" si="6"/>
        <v>4103366597</v>
      </c>
      <c r="J37" s="38">
        <f t="shared" si="6"/>
        <v>4334601297</v>
      </c>
      <c r="K37" s="39">
        <f t="shared" si="6"/>
        <v>4422028323</v>
      </c>
    </row>
    <row r="38" spans="1:11" ht="13.5" x14ac:dyDescent="0.25">
      <c r="A38" s="44" t="s">
        <v>19</v>
      </c>
      <c r="B38" s="45" t="s">
        <v>20</v>
      </c>
      <c r="C38" s="6">
        <v>959889043</v>
      </c>
      <c r="D38" s="6">
        <v>1547140355</v>
      </c>
      <c r="E38" s="7">
        <v>1216502302</v>
      </c>
      <c r="F38" s="8">
        <v>975453354</v>
      </c>
      <c r="G38" s="6">
        <v>1008520880</v>
      </c>
      <c r="H38" s="9">
        <v>1008520880</v>
      </c>
      <c r="I38" s="10">
        <v>734472702</v>
      </c>
      <c r="J38" s="6">
        <v>738696954</v>
      </c>
      <c r="K38" s="7">
        <v>729536692</v>
      </c>
    </row>
    <row r="39" spans="1:11" ht="13.5" x14ac:dyDescent="0.25">
      <c r="A39" s="44" t="s">
        <v>21</v>
      </c>
      <c r="B39" s="45" t="s">
        <v>20</v>
      </c>
      <c r="C39" s="6">
        <v>26495109</v>
      </c>
      <c r="D39" s="6">
        <v>84840786</v>
      </c>
      <c r="E39" s="7">
        <v>77110734</v>
      </c>
      <c r="F39" s="8">
        <v>154500000</v>
      </c>
      <c r="G39" s="6">
        <v>179000000</v>
      </c>
      <c r="H39" s="9">
        <v>179000000</v>
      </c>
      <c r="I39" s="10">
        <v>135500000</v>
      </c>
      <c r="J39" s="6">
        <v>164430940</v>
      </c>
      <c r="K39" s="7">
        <v>172000000</v>
      </c>
    </row>
    <row r="40" spans="1:11" ht="13.5" x14ac:dyDescent="0.25">
      <c r="A40" s="44" t="s">
        <v>22</v>
      </c>
      <c r="B40" s="45" t="s">
        <v>20</v>
      </c>
      <c r="C40" s="6">
        <v>-16891157376</v>
      </c>
      <c r="D40" s="6">
        <v>995343693</v>
      </c>
      <c r="E40" s="7">
        <v>860365227</v>
      </c>
      <c r="F40" s="8">
        <v>636266034</v>
      </c>
      <c r="G40" s="6">
        <v>697796166</v>
      </c>
      <c r="H40" s="9">
        <v>697796166</v>
      </c>
      <c r="I40" s="10">
        <v>957741814</v>
      </c>
      <c r="J40" s="6">
        <v>943085345</v>
      </c>
      <c r="K40" s="7">
        <v>995483195</v>
      </c>
    </row>
    <row r="41" spans="1:11" ht="13.5" x14ac:dyDescent="0.25">
      <c r="A41" s="44" t="s">
        <v>23</v>
      </c>
      <c r="B41" s="45" t="s">
        <v>20</v>
      </c>
      <c r="C41" s="6">
        <v>484916983</v>
      </c>
      <c r="D41" s="6">
        <v>712850629</v>
      </c>
      <c r="E41" s="7">
        <v>1125249360</v>
      </c>
      <c r="F41" s="8">
        <v>907334874</v>
      </c>
      <c r="G41" s="6">
        <v>801352219</v>
      </c>
      <c r="H41" s="9">
        <v>801352219</v>
      </c>
      <c r="I41" s="10">
        <v>585204989</v>
      </c>
      <c r="J41" s="6">
        <v>652449967</v>
      </c>
      <c r="K41" s="7">
        <v>668490304</v>
      </c>
    </row>
    <row r="42" spans="1:11" ht="13.5" x14ac:dyDescent="0.25">
      <c r="A42" s="44" t="s">
        <v>24</v>
      </c>
      <c r="B42" s="45" t="s">
        <v>20</v>
      </c>
      <c r="C42" s="6">
        <v>171817529</v>
      </c>
      <c r="D42" s="6">
        <v>96423774</v>
      </c>
      <c r="E42" s="7">
        <v>428773899</v>
      </c>
      <c r="F42" s="8">
        <v>157401754</v>
      </c>
      <c r="G42" s="6">
        <v>306899319</v>
      </c>
      <c r="H42" s="9">
        <v>306899319</v>
      </c>
      <c r="I42" s="10">
        <v>352360000</v>
      </c>
      <c r="J42" s="6">
        <v>331658000</v>
      </c>
      <c r="K42" s="7">
        <v>326567000</v>
      </c>
    </row>
    <row r="43" spans="1:11" ht="13.5" x14ac:dyDescent="0.25">
      <c r="A43" s="44" t="s">
        <v>25</v>
      </c>
      <c r="B43" s="45" t="s">
        <v>20</v>
      </c>
      <c r="C43" s="6">
        <v>124944013</v>
      </c>
      <c r="D43" s="6">
        <v>58890216</v>
      </c>
      <c r="E43" s="7">
        <v>143343804</v>
      </c>
      <c r="F43" s="8">
        <v>158500000</v>
      </c>
      <c r="G43" s="6">
        <v>97686529</v>
      </c>
      <c r="H43" s="9">
        <v>97686529</v>
      </c>
      <c r="I43" s="10">
        <v>150763950</v>
      </c>
      <c r="J43" s="6">
        <v>99149424</v>
      </c>
      <c r="K43" s="7">
        <v>116765652</v>
      </c>
    </row>
    <row r="44" spans="1:11" ht="13.5" x14ac:dyDescent="0.25">
      <c r="A44" s="44" t="s">
        <v>26</v>
      </c>
      <c r="B44" s="37" t="s">
        <v>20</v>
      </c>
      <c r="C44" s="6">
        <v>2500871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384488450</v>
      </c>
      <c r="D46" s="16">
        <v>623435633</v>
      </c>
      <c r="E46" s="17">
        <v>367330317</v>
      </c>
      <c r="F46" s="18">
        <v>254670173</v>
      </c>
      <c r="G46" s="16">
        <v>243336995</v>
      </c>
      <c r="H46" s="19">
        <v>243336995</v>
      </c>
      <c r="I46" s="20">
        <v>168000000</v>
      </c>
      <c r="J46" s="16">
        <v>173000000</v>
      </c>
      <c r="K46" s="17">
        <v>191000000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-14736105378</v>
      </c>
      <c r="D47" s="6">
        <f t="shared" ref="D47:K47" si="7">SUM(D38:D46)</f>
        <v>4118925086</v>
      </c>
      <c r="E47" s="7">
        <f t="shared" si="7"/>
        <v>4218675643</v>
      </c>
      <c r="F47" s="8">
        <f t="shared" si="7"/>
        <v>3244126189</v>
      </c>
      <c r="G47" s="6">
        <f t="shared" si="7"/>
        <v>3334592108</v>
      </c>
      <c r="H47" s="9">
        <f t="shared" si="7"/>
        <v>3334592108</v>
      </c>
      <c r="I47" s="10">
        <f t="shared" si="7"/>
        <v>3084043455</v>
      </c>
      <c r="J47" s="6">
        <f t="shared" si="7"/>
        <v>3102470630</v>
      </c>
      <c r="K47" s="7">
        <f t="shared" si="7"/>
        <v>3199842843</v>
      </c>
    </row>
    <row r="48" spans="1:11" ht="13.5" x14ac:dyDescent="0.25">
      <c r="A48" s="47" t="s">
        <v>31</v>
      </c>
      <c r="B48" s="48" t="s">
        <v>20</v>
      </c>
      <c r="C48" s="6">
        <v>440828554</v>
      </c>
      <c r="D48" s="6">
        <v>339192288</v>
      </c>
      <c r="E48" s="7">
        <v>263035966</v>
      </c>
      <c r="F48" s="8">
        <v>202125080</v>
      </c>
      <c r="G48" s="6">
        <v>129315672</v>
      </c>
      <c r="H48" s="9">
        <v>129315672</v>
      </c>
      <c r="I48" s="10">
        <v>124866000</v>
      </c>
      <c r="J48" s="6">
        <v>169848000</v>
      </c>
      <c r="K48" s="7">
        <v>239000378</v>
      </c>
    </row>
    <row r="49" spans="1:11" ht="13.5" x14ac:dyDescent="0.25">
      <c r="A49" s="47" t="s">
        <v>32</v>
      </c>
      <c r="B49" s="37" t="s">
        <v>20</v>
      </c>
      <c r="C49" s="16">
        <v>71874418</v>
      </c>
      <c r="D49" s="16">
        <v>27717305</v>
      </c>
      <c r="E49" s="17">
        <v>78558525</v>
      </c>
      <c r="F49" s="18">
        <v>109293421</v>
      </c>
      <c r="G49" s="16">
        <v>50334783</v>
      </c>
      <c r="H49" s="19">
        <v>50334783</v>
      </c>
      <c r="I49" s="20">
        <v>61919102</v>
      </c>
      <c r="J49" s="16">
        <v>66802495</v>
      </c>
      <c r="K49" s="17">
        <v>67960616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512702972</v>
      </c>
      <c r="D50" s="21">
        <f t="shared" si="8"/>
        <v>366909593</v>
      </c>
      <c r="E50" s="22">
        <f t="shared" si="8"/>
        <v>341594491</v>
      </c>
      <c r="F50" s="23">
        <f t="shared" si="8"/>
        <v>311418501</v>
      </c>
      <c r="G50" s="21">
        <f t="shared" si="8"/>
        <v>179650455</v>
      </c>
      <c r="H50" s="24">
        <f t="shared" si="8"/>
        <v>179650455</v>
      </c>
      <c r="I50" s="25">
        <f t="shared" si="8"/>
        <v>186785102</v>
      </c>
      <c r="J50" s="21">
        <f t="shared" si="8"/>
        <v>236650495</v>
      </c>
      <c r="K50" s="22">
        <f t="shared" si="8"/>
        <v>306960994</v>
      </c>
    </row>
    <row r="51" spans="1:11" ht="13.5" x14ac:dyDescent="0.25">
      <c r="A51" s="49" t="s">
        <v>88</v>
      </c>
      <c r="B51" s="37" t="s">
        <v>20</v>
      </c>
      <c r="C51" s="6">
        <v>115000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1204097713</v>
      </c>
      <c r="D52" s="11">
        <v>1268712166</v>
      </c>
      <c r="E52" s="12">
        <v>852785585</v>
      </c>
      <c r="F52" s="13">
        <v>627783391</v>
      </c>
      <c r="G52" s="11">
        <v>605143377</v>
      </c>
      <c r="H52" s="14">
        <v>605143377</v>
      </c>
      <c r="I52" s="15">
        <v>581000000</v>
      </c>
      <c r="J52" s="11">
        <v>635000000</v>
      </c>
      <c r="K52" s="12">
        <v>635000000</v>
      </c>
    </row>
    <row r="53" spans="1:11" ht="13.5" x14ac:dyDescent="0.25">
      <c r="A53" s="47" t="s">
        <v>35</v>
      </c>
      <c r="B53" s="37" t="s">
        <v>20</v>
      </c>
      <c r="C53" s="16">
        <v>482664605</v>
      </c>
      <c r="D53" s="16">
        <v>133004952</v>
      </c>
      <c r="E53" s="17">
        <v>117886531</v>
      </c>
      <c r="F53" s="18">
        <v>152446852</v>
      </c>
      <c r="G53" s="16">
        <v>1</v>
      </c>
      <c r="H53" s="19">
        <v>1</v>
      </c>
      <c r="I53" s="20">
        <v>10000000</v>
      </c>
      <c r="J53" s="16">
        <v>15500000</v>
      </c>
      <c r="K53" s="17">
        <v>17000000</v>
      </c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1686762318</v>
      </c>
      <c r="D54" s="6">
        <f t="shared" si="9"/>
        <v>1401717118</v>
      </c>
      <c r="E54" s="7">
        <f t="shared" si="9"/>
        <v>970672116</v>
      </c>
      <c r="F54" s="8">
        <f t="shared" si="9"/>
        <v>780230243</v>
      </c>
      <c r="G54" s="6">
        <f t="shared" si="9"/>
        <v>605143378</v>
      </c>
      <c r="H54" s="9">
        <f t="shared" si="9"/>
        <v>605143378</v>
      </c>
      <c r="I54" s="10">
        <f t="shared" si="9"/>
        <v>591000000</v>
      </c>
      <c r="J54" s="6">
        <f t="shared" si="9"/>
        <v>650500000</v>
      </c>
      <c r="K54" s="7">
        <f t="shared" si="9"/>
        <v>652000000</v>
      </c>
    </row>
    <row r="55" spans="1:11" ht="13.5" x14ac:dyDescent="0.25">
      <c r="A55" s="47" t="s">
        <v>37</v>
      </c>
      <c r="B55" s="48" t="s">
        <v>20</v>
      </c>
      <c r="C55" s="6"/>
      <c r="D55" s="6">
        <v>138612515</v>
      </c>
      <c r="E55" s="7">
        <v>92921093</v>
      </c>
      <c r="F55" s="8">
        <v>27000000</v>
      </c>
      <c r="G55" s="6">
        <v>18000000</v>
      </c>
      <c r="H55" s="9">
        <v>18000000</v>
      </c>
      <c r="I55" s="10">
        <v>8633000</v>
      </c>
      <c r="J55" s="6">
        <v>7000000</v>
      </c>
      <c r="K55" s="7">
        <v>10633000</v>
      </c>
    </row>
    <row r="56" spans="1:11" ht="13.5" x14ac:dyDescent="0.25">
      <c r="A56" s="47" t="s">
        <v>38</v>
      </c>
      <c r="B56" s="37" t="s">
        <v>20</v>
      </c>
      <c r="C56" s="16">
        <v>5585982</v>
      </c>
      <c r="D56" s="16">
        <v>7676781</v>
      </c>
      <c r="E56" s="17">
        <v>40965154</v>
      </c>
      <c r="F56" s="18">
        <v>179696000</v>
      </c>
      <c r="G56" s="16">
        <v>112120000</v>
      </c>
      <c r="H56" s="19">
        <v>112120000</v>
      </c>
      <c r="I56" s="20">
        <v>148700000</v>
      </c>
      <c r="J56" s="16">
        <v>247116667</v>
      </c>
      <c r="K56" s="17">
        <v>147283333</v>
      </c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5585982</v>
      </c>
      <c r="D57" s="21">
        <f t="shared" si="10"/>
        <v>146289296</v>
      </c>
      <c r="E57" s="22">
        <f t="shared" si="10"/>
        <v>133886247</v>
      </c>
      <c r="F57" s="23">
        <f t="shared" si="10"/>
        <v>206696000</v>
      </c>
      <c r="G57" s="21">
        <f t="shared" si="10"/>
        <v>130120000</v>
      </c>
      <c r="H57" s="24">
        <f t="shared" si="10"/>
        <v>130120000</v>
      </c>
      <c r="I57" s="25">
        <f t="shared" si="10"/>
        <v>157333000</v>
      </c>
      <c r="J57" s="21">
        <f t="shared" si="10"/>
        <v>254116667</v>
      </c>
      <c r="K57" s="22">
        <f t="shared" si="10"/>
        <v>157916333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>
        <v>11268700</v>
      </c>
      <c r="F58" s="8">
        <v>22000000</v>
      </c>
      <c r="G58" s="6">
        <v>13320000</v>
      </c>
      <c r="H58" s="9">
        <v>13320000</v>
      </c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80062584</v>
      </c>
      <c r="D60" s="16">
        <v>95415756</v>
      </c>
      <c r="E60" s="17">
        <v>128724000</v>
      </c>
      <c r="F60" s="18">
        <v>133253946</v>
      </c>
      <c r="G60" s="16">
        <v>132972100</v>
      </c>
      <c r="H60" s="19">
        <v>132972100</v>
      </c>
      <c r="I60" s="20">
        <v>500000</v>
      </c>
      <c r="J60" s="16">
        <v>750000</v>
      </c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80062584</v>
      </c>
      <c r="D61" s="6">
        <f t="shared" si="11"/>
        <v>95415756</v>
      </c>
      <c r="E61" s="7">
        <f t="shared" si="11"/>
        <v>128724000</v>
      </c>
      <c r="F61" s="8">
        <f t="shared" si="11"/>
        <v>133253946</v>
      </c>
      <c r="G61" s="6">
        <f t="shared" si="11"/>
        <v>132972100</v>
      </c>
      <c r="H61" s="9">
        <f t="shared" si="11"/>
        <v>132972100</v>
      </c>
      <c r="I61" s="10">
        <f t="shared" si="11"/>
        <v>500000</v>
      </c>
      <c r="J61" s="6">
        <f t="shared" si="11"/>
        <v>750000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52052404</v>
      </c>
      <c r="D62" s="11">
        <v>35828469</v>
      </c>
      <c r="E62" s="12">
        <v>30241087</v>
      </c>
      <c r="F62" s="13">
        <v>35753560</v>
      </c>
      <c r="G62" s="11">
        <v>27039396</v>
      </c>
      <c r="H62" s="14">
        <v>27039396</v>
      </c>
      <c r="I62" s="15">
        <v>15550000</v>
      </c>
      <c r="J62" s="11">
        <v>15240000</v>
      </c>
      <c r="K62" s="12">
        <v>20869440</v>
      </c>
    </row>
    <row r="63" spans="1:11" ht="13.5" x14ac:dyDescent="0.25">
      <c r="A63" s="49" t="s">
        <v>44</v>
      </c>
      <c r="B63" s="37" t="s">
        <v>20</v>
      </c>
      <c r="C63" s="6">
        <v>173598</v>
      </c>
      <c r="D63" s="6">
        <v>20074187</v>
      </c>
      <c r="E63" s="7">
        <v>3419834</v>
      </c>
      <c r="F63" s="8">
        <v>3860000</v>
      </c>
      <c r="G63" s="6">
        <v>3959250</v>
      </c>
      <c r="H63" s="9">
        <v>3959250</v>
      </c>
      <c r="I63" s="10">
        <v>3729250</v>
      </c>
      <c r="J63" s="6">
        <v>1195000</v>
      </c>
      <c r="K63" s="7">
        <v>318490</v>
      </c>
    </row>
    <row r="64" spans="1:11" ht="13.5" x14ac:dyDescent="0.25">
      <c r="A64" s="49" t="s">
        <v>45</v>
      </c>
      <c r="B64" s="37" t="s">
        <v>20</v>
      </c>
      <c r="C64" s="6">
        <v>77671202</v>
      </c>
      <c r="D64" s="6">
        <v>150899479</v>
      </c>
      <c r="E64" s="7">
        <v>33623347</v>
      </c>
      <c r="F64" s="8">
        <v>60658311</v>
      </c>
      <c r="G64" s="6">
        <v>59194542</v>
      </c>
      <c r="H64" s="9">
        <v>59194542</v>
      </c>
      <c r="I64" s="10">
        <v>40725790</v>
      </c>
      <c r="J64" s="6">
        <v>34928505</v>
      </c>
      <c r="K64" s="7">
        <v>54120223</v>
      </c>
    </row>
    <row r="65" spans="1:11" ht="13.5" x14ac:dyDescent="0.25">
      <c r="A65" s="50" t="s">
        <v>46</v>
      </c>
      <c r="B65" s="48" t="s">
        <v>20</v>
      </c>
      <c r="C65" s="6">
        <v>1299450</v>
      </c>
      <c r="D65" s="6">
        <v>625816424</v>
      </c>
      <c r="E65" s="7">
        <v>169737421</v>
      </c>
      <c r="F65" s="8">
        <v>122475000</v>
      </c>
      <c r="G65" s="6">
        <v>22475000</v>
      </c>
      <c r="H65" s="9">
        <v>22475000</v>
      </c>
      <c r="I65" s="10">
        <v>23700000</v>
      </c>
      <c r="J65" s="6">
        <v>38750000</v>
      </c>
      <c r="K65" s="7">
        <v>30000000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>
        <v>1183000</v>
      </c>
      <c r="E67" s="17">
        <v>2138000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456273334</v>
      </c>
      <c r="D69" s="38">
        <f t="shared" ref="D69:K69" si="12">D79+D82+D83+D86+D89+D90+SUM(D93:D99)</f>
        <v>304465518</v>
      </c>
      <c r="E69" s="39">
        <f t="shared" si="12"/>
        <v>2424430953</v>
      </c>
      <c r="F69" s="40">
        <f t="shared" si="12"/>
        <v>3940266380</v>
      </c>
      <c r="G69" s="38">
        <f t="shared" si="12"/>
        <v>3541442976</v>
      </c>
      <c r="H69" s="41">
        <f t="shared" si="12"/>
        <v>3541442976</v>
      </c>
      <c r="I69" s="42">
        <f t="shared" si="12"/>
        <v>2906846420</v>
      </c>
      <c r="J69" s="38">
        <f t="shared" si="12"/>
        <v>3570002186</v>
      </c>
      <c r="K69" s="39">
        <f t="shared" si="12"/>
        <v>3299342605</v>
      </c>
    </row>
    <row r="70" spans="1:11" ht="13.5" x14ac:dyDescent="0.25">
      <c r="A70" s="44" t="s">
        <v>19</v>
      </c>
      <c r="B70" s="45" t="s">
        <v>20</v>
      </c>
      <c r="C70" s="6">
        <v>32684431</v>
      </c>
      <c r="D70" s="6">
        <v>3807698</v>
      </c>
      <c r="E70" s="7">
        <v>333240457</v>
      </c>
      <c r="F70" s="8">
        <v>553502954</v>
      </c>
      <c r="G70" s="6">
        <v>524352180</v>
      </c>
      <c r="H70" s="9">
        <v>524352180</v>
      </c>
      <c r="I70" s="10">
        <v>623152000</v>
      </c>
      <c r="J70" s="6">
        <v>673182793</v>
      </c>
      <c r="K70" s="7">
        <v>584127113</v>
      </c>
    </row>
    <row r="71" spans="1:11" ht="13.5" x14ac:dyDescent="0.25">
      <c r="A71" s="44" t="s">
        <v>21</v>
      </c>
      <c r="B71" s="45" t="s">
        <v>20</v>
      </c>
      <c r="C71" s="6">
        <v>9194922</v>
      </c>
      <c r="D71" s="6"/>
      <c r="E71" s="7">
        <v>6568000</v>
      </c>
      <c r="F71" s="8">
        <v>40500000</v>
      </c>
      <c r="G71" s="6">
        <v>26000000</v>
      </c>
      <c r="H71" s="9">
        <v>26000000</v>
      </c>
      <c r="I71" s="10">
        <v>82582000</v>
      </c>
      <c r="J71" s="6">
        <v>50000000</v>
      </c>
      <c r="K71" s="7">
        <v>30000000</v>
      </c>
    </row>
    <row r="72" spans="1:11" ht="13.5" x14ac:dyDescent="0.25">
      <c r="A72" s="44" t="s">
        <v>22</v>
      </c>
      <c r="B72" s="45" t="s">
        <v>20</v>
      </c>
      <c r="C72" s="6">
        <v>179400</v>
      </c>
      <c r="D72" s="6"/>
      <c r="E72" s="7">
        <v>73518460</v>
      </c>
      <c r="F72" s="8">
        <v>298276000</v>
      </c>
      <c r="G72" s="6">
        <v>289813750</v>
      </c>
      <c r="H72" s="9">
        <v>289813750</v>
      </c>
      <c r="I72" s="10">
        <v>274453000</v>
      </c>
      <c r="J72" s="6">
        <v>243500000</v>
      </c>
      <c r="K72" s="7">
        <v>185000000</v>
      </c>
    </row>
    <row r="73" spans="1:11" ht="13.5" x14ac:dyDescent="0.25">
      <c r="A73" s="44" t="s">
        <v>23</v>
      </c>
      <c r="B73" s="45" t="s">
        <v>20</v>
      </c>
      <c r="C73" s="6">
        <v>22067299</v>
      </c>
      <c r="D73" s="6">
        <v>3748200</v>
      </c>
      <c r="E73" s="7">
        <v>192388611</v>
      </c>
      <c r="F73" s="8">
        <v>465150050</v>
      </c>
      <c r="G73" s="6">
        <v>389193330</v>
      </c>
      <c r="H73" s="9">
        <v>389193330</v>
      </c>
      <c r="I73" s="10">
        <v>282120000</v>
      </c>
      <c r="J73" s="6">
        <v>370050000</v>
      </c>
      <c r="K73" s="7">
        <v>250000000</v>
      </c>
    </row>
    <row r="74" spans="1:11" ht="13.5" x14ac:dyDescent="0.25">
      <c r="A74" s="44" t="s">
        <v>24</v>
      </c>
      <c r="B74" s="45" t="s">
        <v>20</v>
      </c>
      <c r="C74" s="6">
        <v>29335831</v>
      </c>
      <c r="D74" s="6">
        <v>30706558</v>
      </c>
      <c r="E74" s="7">
        <v>29342803</v>
      </c>
      <c r="F74" s="8">
        <v>412909170</v>
      </c>
      <c r="G74" s="6">
        <v>351539976</v>
      </c>
      <c r="H74" s="9">
        <v>351539976</v>
      </c>
      <c r="I74" s="10">
        <v>161399693</v>
      </c>
      <c r="J74" s="6">
        <v>158291937</v>
      </c>
      <c r="K74" s="7">
        <v>145687000</v>
      </c>
    </row>
    <row r="75" spans="1:11" ht="13.5" x14ac:dyDescent="0.25">
      <c r="A75" s="44" t="s">
        <v>25</v>
      </c>
      <c r="B75" s="45" t="s">
        <v>20</v>
      </c>
      <c r="C75" s="6">
        <v>13064636</v>
      </c>
      <c r="D75" s="6"/>
      <c r="E75" s="7">
        <v>17944</v>
      </c>
      <c r="F75" s="8">
        <v>20000000</v>
      </c>
      <c r="G75" s="6">
        <v>5950000</v>
      </c>
      <c r="H75" s="9">
        <v>5950000</v>
      </c>
      <c r="I75" s="10">
        <v>20900000</v>
      </c>
      <c r="J75" s="6">
        <v>87780000</v>
      </c>
      <c r="K75" s="7">
        <v>50000000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23780</v>
      </c>
      <c r="E78" s="17">
        <v>144333</v>
      </c>
      <c r="F78" s="18">
        <v>24200000</v>
      </c>
      <c r="G78" s="16">
        <v>15100372</v>
      </c>
      <c r="H78" s="19">
        <v>15100372</v>
      </c>
      <c r="I78" s="20">
        <v>100000</v>
      </c>
      <c r="J78" s="16">
        <v>5200000</v>
      </c>
      <c r="K78" s="17">
        <v>108680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106526519</v>
      </c>
      <c r="D79" s="6">
        <f t="shared" ref="D79:K79" si="13">SUM(D70:D78)</f>
        <v>38286236</v>
      </c>
      <c r="E79" s="7">
        <f t="shared" si="13"/>
        <v>635220608</v>
      </c>
      <c r="F79" s="8">
        <f t="shared" si="13"/>
        <v>1814538174</v>
      </c>
      <c r="G79" s="6">
        <f t="shared" si="13"/>
        <v>1601949608</v>
      </c>
      <c r="H79" s="9">
        <f t="shared" si="13"/>
        <v>1601949608</v>
      </c>
      <c r="I79" s="10">
        <f t="shared" si="13"/>
        <v>1444706693</v>
      </c>
      <c r="J79" s="6">
        <f t="shared" si="13"/>
        <v>1588004730</v>
      </c>
      <c r="K79" s="7">
        <f t="shared" si="13"/>
        <v>1244922793</v>
      </c>
    </row>
    <row r="80" spans="1:11" ht="13.5" x14ac:dyDescent="0.25">
      <c r="A80" s="47" t="s">
        <v>31</v>
      </c>
      <c r="B80" s="48" t="s">
        <v>20</v>
      </c>
      <c r="C80" s="6">
        <v>73909726</v>
      </c>
      <c r="D80" s="6">
        <v>114668171</v>
      </c>
      <c r="E80" s="7">
        <v>196074727</v>
      </c>
      <c r="F80" s="8">
        <v>578543647</v>
      </c>
      <c r="G80" s="6">
        <v>498815827</v>
      </c>
      <c r="H80" s="9">
        <v>498815827</v>
      </c>
      <c r="I80" s="10">
        <v>345862112</v>
      </c>
      <c r="J80" s="6">
        <v>484932289</v>
      </c>
      <c r="K80" s="7">
        <v>509660478</v>
      </c>
    </row>
    <row r="81" spans="1:11" ht="13.5" x14ac:dyDescent="0.25">
      <c r="A81" s="47" t="s">
        <v>32</v>
      </c>
      <c r="B81" s="37" t="s">
        <v>20</v>
      </c>
      <c r="C81" s="16">
        <v>11730570</v>
      </c>
      <c r="D81" s="16"/>
      <c r="E81" s="17">
        <v>59000</v>
      </c>
      <c r="F81" s="18">
        <v>69400000</v>
      </c>
      <c r="G81" s="16">
        <v>34400000</v>
      </c>
      <c r="H81" s="19">
        <v>34400000</v>
      </c>
      <c r="I81" s="20">
        <v>5000000</v>
      </c>
      <c r="J81" s="16">
        <v>6700000</v>
      </c>
      <c r="K81" s="17">
        <v>43000000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85640296</v>
      </c>
      <c r="D82" s="21">
        <f t="shared" si="14"/>
        <v>114668171</v>
      </c>
      <c r="E82" s="22">
        <f t="shared" si="14"/>
        <v>196133727</v>
      </c>
      <c r="F82" s="23">
        <f t="shared" si="14"/>
        <v>647943647</v>
      </c>
      <c r="G82" s="21">
        <f t="shared" si="14"/>
        <v>533215827</v>
      </c>
      <c r="H82" s="24">
        <f t="shared" si="14"/>
        <v>533215827</v>
      </c>
      <c r="I82" s="25">
        <f t="shared" si="14"/>
        <v>350862112</v>
      </c>
      <c r="J82" s="21">
        <f t="shared" si="14"/>
        <v>491632289</v>
      </c>
      <c r="K82" s="22">
        <f t="shared" si="14"/>
        <v>552660478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17363</v>
      </c>
      <c r="E84" s="12"/>
      <c r="F84" s="13">
        <v>6158000</v>
      </c>
      <c r="G84" s="11">
        <v>2000000</v>
      </c>
      <c r="H84" s="14">
        <v>2000000</v>
      </c>
      <c r="I84" s="15">
        <v>1000000</v>
      </c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>
        <v>72035000</v>
      </c>
      <c r="F85" s="18">
        <v>137304000</v>
      </c>
      <c r="G85" s="16">
        <v>62350000</v>
      </c>
      <c r="H85" s="19">
        <v>62350000</v>
      </c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17363</v>
      </c>
      <c r="E86" s="7">
        <f t="shared" si="15"/>
        <v>72035000</v>
      </c>
      <c r="F86" s="8">
        <f t="shared" si="15"/>
        <v>143462000</v>
      </c>
      <c r="G86" s="6">
        <f t="shared" si="15"/>
        <v>64350000</v>
      </c>
      <c r="H86" s="9">
        <f t="shared" si="15"/>
        <v>64350000</v>
      </c>
      <c r="I86" s="10">
        <f t="shared" si="15"/>
        <v>1000000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249504504</v>
      </c>
      <c r="D87" s="6">
        <v>135434177</v>
      </c>
      <c r="E87" s="7">
        <v>452446617</v>
      </c>
      <c r="F87" s="8">
        <v>348631059</v>
      </c>
      <c r="G87" s="6">
        <v>304641353</v>
      </c>
      <c r="H87" s="9">
        <v>304641353</v>
      </c>
      <c r="I87" s="10">
        <v>307636190</v>
      </c>
      <c r="J87" s="6">
        <v>265041500</v>
      </c>
      <c r="K87" s="7">
        <v>208000000</v>
      </c>
    </row>
    <row r="88" spans="1:11" ht="13.5" x14ac:dyDescent="0.25">
      <c r="A88" s="47" t="s">
        <v>38</v>
      </c>
      <c r="B88" s="37" t="s">
        <v>20</v>
      </c>
      <c r="C88" s="16">
        <v>11505746</v>
      </c>
      <c r="D88" s="16">
        <v>14962828</v>
      </c>
      <c r="E88" s="17">
        <v>967021223</v>
      </c>
      <c r="F88" s="18">
        <v>566030000</v>
      </c>
      <c r="G88" s="16">
        <v>677441653</v>
      </c>
      <c r="H88" s="19">
        <v>677441653</v>
      </c>
      <c r="I88" s="20">
        <v>538828000</v>
      </c>
      <c r="J88" s="16">
        <v>593075000</v>
      </c>
      <c r="K88" s="17">
        <v>680000000</v>
      </c>
    </row>
    <row r="89" spans="1:11" ht="28.9" customHeight="1" x14ac:dyDescent="0.25">
      <c r="A89" s="46" t="s">
        <v>89</v>
      </c>
      <c r="B89" s="37" t="s">
        <v>30</v>
      </c>
      <c r="C89" s="21">
        <f t="shared" ref="C89:K89" si="16">SUM(C87:C88)</f>
        <v>261010250</v>
      </c>
      <c r="D89" s="21">
        <f t="shared" si="16"/>
        <v>150397005</v>
      </c>
      <c r="E89" s="22">
        <f t="shared" si="16"/>
        <v>1419467840</v>
      </c>
      <c r="F89" s="23">
        <f t="shared" si="16"/>
        <v>914661059</v>
      </c>
      <c r="G89" s="21">
        <f t="shared" si="16"/>
        <v>982083006</v>
      </c>
      <c r="H89" s="24">
        <f t="shared" si="16"/>
        <v>982083006</v>
      </c>
      <c r="I89" s="25">
        <f t="shared" si="16"/>
        <v>846464190</v>
      </c>
      <c r="J89" s="21">
        <f t="shared" si="16"/>
        <v>858116500</v>
      </c>
      <c r="K89" s="22">
        <f t="shared" si="16"/>
        <v>888000000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>
        <v>2000000</v>
      </c>
      <c r="G90" s="6">
        <v>600000</v>
      </c>
      <c r="H90" s="9">
        <v>600000</v>
      </c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175000</v>
      </c>
      <c r="D92" s="16"/>
      <c r="E92" s="17">
        <v>39676009</v>
      </c>
      <c r="F92" s="18">
        <v>195955000</v>
      </c>
      <c r="G92" s="16">
        <v>170581973</v>
      </c>
      <c r="H92" s="19">
        <v>170581973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175000</v>
      </c>
      <c r="D93" s="6">
        <f t="shared" si="17"/>
        <v>0</v>
      </c>
      <c r="E93" s="7">
        <f t="shared" si="17"/>
        <v>39676009</v>
      </c>
      <c r="F93" s="8">
        <f t="shared" si="17"/>
        <v>195955000</v>
      </c>
      <c r="G93" s="6">
        <f t="shared" si="17"/>
        <v>170581973</v>
      </c>
      <c r="H93" s="9">
        <f t="shared" si="17"/>
        <v>170581973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156347</v>
      </c>
      <c r="D94" s="11">
        <v>1096743</v>
      </c>
      <c r="E94" s="12">
        <v>37197335</v>
      </c>
      <c r="F94" s="13">
        <v>87496000</v>
      </c>
      <c r="G94" s="11">
        <v>83652062</v>
      </c>
      <c r="H94" s="14">
        <v>83652062</v>
      </c>
      <c r="I94" s="15">
        <v>74350000</v>
      </c>
      <c r="J94" s="11">
        <v>85750000</v>
      </c>
      <c r="K94" s="12">
        <v>81150000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1380000</v>
      </c>
      <c r="G95" s="6">
        <v>380000</v>
      </c>
      <c r="H95" s="9">
        <v>380000</v>
      </c>
      <c r="I95" s="10">
        <v>5397000</v>
      </c>
      <c r="J95" s="6">
        <v>10415000</v>
      </c>
      <c r="K95" s="7">
        <v>10500000</v>
      </c>
    </row>
    <row r="96" spans="1:11" ht="13.5" x14ac:dyDescent="0.25">
      <c r="A96" s="49" t="s">
        <v>45</v>
      </c>
      <c r="B96" s="37" t="s">
        <v>20</v>
      </c>
      <c r="C96" s="6">
        <v>2764922</v>
      </c>
      <c r="D96" s="6"/>
      <c r="E96" s="7">
        <v>3924200</v>
      </c>
      <c r="F96" s="8">
        <v>43080500</v>
      </c>
      <c r="G96" s="6">
        <v>31480500</v>
      </c>
      <c r="H96" s="9">
        <v>31480500</v>
      </c>
      <c r="I96" s="10">
        <v>61626425</v>
      </c>
      <c r="J96" s="6">
        <v>172462667</v>
      </c>
      <c r="K96" s="7">
        <v>126409334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2189662</v>
      </c>
      <c r="F97" s="8">
        <v>81750000</v>
      </c>
      <c r="G97" s="6">
        <v>68250000</v>
      </c>
      <c r="H97" s="9">
        <v>68250000</v>
      </c>
      <c r="I97" s="10">
        <v>116440000</v>
      </c>
      <c r="J97" s="6">
        <v>357521000</v>
      </c>
      <c r="K97" s="7">
        <v>386700000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>
        <v>18586572</v>
      </c>
      <c r="F99" s="18">
        <v>8000000</v>
      </c>
      <c r="G99" s="16">
        <v>4900000</v>
      </c>
      <c r="H99" s="19">
        <v>4900000</v>
      </c>
      <c r="I99" s="20">
        <v>6000000</v>
      </c>
      <c r="J99" s="16">
        <v>6100000</v>
      </c>
      <c r="K99" s="17">
        <v>9000000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4662219479</v>
      </c>
      <c r="D101" s="38">
        <f t="shared" ref="D101:K101" si="18">D111+D114+D115+D118+D121+D122+SUM(D125:D131)</f>
        <v>11571348226</v>
      </c>
      <c r="E101" s="39">
        <f t="shared" si="18"/>
        <v>13078416056</v>
      </c>
      <c r="F101" s="40">
        <f t="shared" si="18"/>
        <v>17471284475</v>
      </c>
      <c r="G101" s="38">
        <f t="shared" si="18"/>
        <v>15301497379</v>
      </c>
      <c r="H101" s="41">
        <f t="shared" si="18"/>
        <v>15301497379</v>
      </c>
      <c r="I101" s="42">
        <f t="shared" si="18"/>
        <v>15480472190</v>
      </c>
      <c r="J101" s="38">
        <f t="shared" si="18"/>
        <v>14715302226</v>
      </c>
      <c r="K101" s="39">
        <f t="shared" si="18"/>
        <v>15777921527</v>
      </c>
    </row>
    <row r="102" spans="1:11" ht="13.5" x14ac:dyDescent="0.25">
      <c r="A102" s="44" t="s">
        <v>19</v>
      </c>
      <c r="B102" s="45" t="s">
        <v>20</v>
      </c>
      <c r="C102" s="6">
        <v>1416173537</v>
      </c>
      <c r="D102" s="6">
        <v>2982049886</v>
      </c>
      <c r="E102" s="7">
        <v>3329310799</v>
      </c>
      <c r="F102" s="8">
        <v>3177466622</v>
      </c>
      <c r="G102" s="6">
        <v>3096509641</v>
      </c>
      <c r="H102" s="9">
        <v>3096509641</v>
      </c>
      <c r="I102" s="10">
        <v>2503243839</v>
      </c>
      <c r="J102" s="6">
        <v>2657705407</v>
      </c>
      <c r="K102" s="7">
        <v>2770215294</v>
      </c>
    </row>
    <row r="103" spans="1:11" ht="13.5" x14ac:dyDescent="0.25">
      <c r="A103" s="44" t="s">
        <v>21</v>
      </c>
      <c r="B103" s="45" t="s">
        <v>20</v>
      </c>
      <c r="C103" s="6">
        <v>43993010</v>
      </c>
      <c r="D103" s="6">
        <v>81643379</v>
      </c>
      <c r="E103" s="7">
        <v>64801006</v>
      </c>
      <c r="F103" s="8">
        <v>344850000</v>
      </c>
      <c r="G103" s="6">
        <v>335817878</v>
      </c>
      <c r="H103" s="9">
        <v>335817878</v>
      </c>
      <c r="I103" s="10">
        <v>262740000</v>
      </c>
      <c r="J103" s="6">
        <v>267060940</v>
      </c>
      <c r="K103" s="7">
        <v>218764800</v>
      </c>
    </row>
    <row r="104" spans="1:11" ht="13.5" x14ac:dyDescent="0.25">
      <c r="A104" s="44" t="s">
        <v>22</v>
      </c>
      <c r="B104" s="45" t="s">
        <v>20</v>
      </c>
      <c r="C104" s="6">
        <v>-16827234647</v>
      </c>
      <c r="D104" s="6">
        <v>1593029420</v>
      </c>
      <c r="E104" s="7">
        <v>1258189532</v>
      </c>
      <c r="F104" s="8">
        <v>1987714034</v>
      </c>
      <c r="G104" s="6">
        <v>1989933513</v>
      </c>
      <c r="H104" s="9">
        <v>1989933513</v>
      </c>
      <c r="I104" s="10">
        <v>4235443574</v>
      </c>
      <c r="J104" s="6">
        <v>2691559948</v>
      </c>
      <c r="K104" s="7">
        <v>2995082933</v>
      </c>
    </row>
    <row r="105" spans="1:11" ht="13.5" x14ac:dyDescent="0.25">
      <c r="A105" s="44" t="s">
        <v>23</v>
      </c>
      <c r="B105" s="45" t="s">
        <v>20</v>
      </c>
      <c r="C105" s="6">
        <v>594274176</v>
      </c>
      <c r="D105" s="6">
        <v>1471549462</v>
      </c>
      <c r="E105" s="7">
        <v>1766427017</v>
      </c>
      <c r="F105" s="8">
        <v>2190182308</v>
      </c>
      <c r="G105" s="6">
        <v>1972976959</v>
      </c>
      <c r="H105" s="9">
        <v>1972976959</v>
      </c>
      <c r="I105" s="10">
        <v>1302122620</v>
      </c>
      <c r="J105" s="6">
        <v>1522643069</v>
      </c>
      <c r="K105" s="7">
        <v>1615778444</v>
      </c>
    </row>
    <row r="106" spans="1:11" ht="13.5" x14ac:dyDescent="0.25">
      <c r="A106" s="44" t="s">
        <v>24</v>
      </c>
      <c r="B106" s="45" t="s">
        <v>20</v>
      </c>
      <c r="C106" s="6">
        <v>376461547</v>
      </c>
      <c r="D106" s="6">
        <v>356996069</v>
      </c>
      <c r="E106" s="7">
        <v>638939829</v>
      </c>
      <c r="F106" s="8">
        <v>1286920724</v>
      </c>
      <c r="G106" s="6">
        <v>1240592358</v>
      </c>
      <c r="H106" s="9">
        <v>1240592358</v>
      </c>
      <c r="I106" s="10">
        <v>952180697</v>
      </c>
      <c r="J106" s="6">
        <v>797327580</v>
      </c>
      <c r="K106" s="7">
        <v>802956884</v>
      </c>
    </row>
    <row r="107" spans="1:11" ht="13.5" x14ac:dyDescent="0.25">
      <c r="A107" s="44" t="s">
        <v>25</v>
      </c>
      <c r="B107" s="45" t="s">
        <v>20</v>
      </c>
      <c r="C107" s="6">
        <v>138008649</v>
      </c>
      <c r="D107" s="6">
        <v>136138357</v>
      </c>
      <c r="E107" s="7">
        <v>176038632</v>
      </c>
      <c r="F107" s="8">
        <v>325775000</v>
      </c>
      <c r="G107" s="6">
        <v>316477125</v>
      </c>
      <c r="H107" s="9">
        <v>316477125</v>
      </c>
      <c r="I107" s="10">
        <v>285268859</v>
      </c>
      <c r="J107" s="6">
        <v>302229424</v>
      </c>
      <c r="K107" s="7">
        <v>327765652</v>
      </c>
    </row>
    <row r="108" spans="1:11" ht="13.5" x14ac:dyDescent="0.25">
      <c r="A108" s="44" t="s">
        <v>26</v>
      </c>
      <c r="B108" s="37" t="s">
        <v>20</v>
      </c>
      <c r="C108" s="6">
        <v>2500871</v>
      </c>
      <c r="D108" s="6">
        <v>-889555</v>
      </c>
      <c r="E108" s="7">
        <v>4999725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384488450</v>
      </c>
      <c r="D110" s="16">
        <v>654259753</v>
      </c>
      <c r="E110" s="17">
        <v>419581039</v>
      </c>
      <c r="F110" s="18">
        <v>331970173</v>
      </c>
      <c r="G110" s="16">
        <v>316537367</v>
      </c>
      <c r="H110" s="19">
        <v>316537367</v>
      </c>
      <c r="I110" s="20">
        <v>297100000</v>
      </c>
      <c r="J110" s="16">
        <v>206483000</v>
      </c>
      <c r="K110" s="17">
        <v>246208680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-13871334407</v>
      </c>
      <c r="D111" s="6">
        <f t="shared" ref="D111:K111" si="19">SUM(D102:D110)</f>
        <v>7274776771</v>
      </c>
      <c r="E111" s="7">
        <f t="shared" si="19"/>
        <v>7658287579</v>
      </c>
      <c r="F111" s="8">
        <f t="shared" si="19"/>
        <v>9644878861</v>
      </c>
      <c r="G111" s="6">
        <f t="shared" si="19"/>
        <v>9268844841</v>
      </c>
      <c r="H111" s="9">
        <f t="shared" si="19"/>
        <v>9268844841</v>
      </c>
      <c r="I111" s="10">
        <f t="shared" si="19"/>
        <v>9838099589</v>
      </c>
      <c r="J111" s="6">
        <f t="shared" si="19"/>
        <v>8445009368</v>
      </c>
      <c r="K111" s="7">
        <f t="shared" si="19"/>
        <v>8976772687</v>
      </c>
    </row>
    <row r="112" spans="1:11" ht="13.5" x14ac:dyDescent="0.25">
      <c r="A112" s="47" t="s">
        <v>31</v>
      </c>
      <c r="B112" s="48" t="s">
        <v>20</v>
      </c>
      <c r="C112" s="6">
        <v>791229669</v>
      </c>
      <c r="D112" s="6">
        <v>732182409</v>
      </c>
      <c r="E112" s="7">
        <v>788702805</v>
      </c>
      <c r="F112" s="8">
        <v>1380371965</v>
      </c>
      <c r="G112" s="6">
        <v>970505776</v>
      </c>
      <c r="H112" s="9">
        <v>970505776</v>
      </c>
      <c r="I112" s="10">
        <v>1109185382</v>
      </c>
      <c r="J112" s="6">
        <v>1324572155</v>
      </c>
      <c r="K112" s="7">
        <v>1380633962</v>
      </c>
    </row>
    <row r="113" spans="1:11" ht="13.5" x14ac:dyDescent="0.25">
      <c r="A113" s="47" t="s">
        <v>32</v>
      </c>
      <c r="B113" s="37" t="s">
        <v>20</v>
      </c>
      <c r="C113" s="16">
        <v>83604988</v>
      </c>
      <c r="D113" s="16">
        <v>27717305</v>
      </c>
      <c r="E113" s="17">
        <v>124789525</v>
      </c>
      <c r="F113" s="18">
        <v>268293421</v>
      </c>
      <c r="G113" s="16">
        <v>165934783</v>
      </c>
      <c r="H113" s="19">
        <v>165934783</v>
      </c>
      <c r="I113" s="20">
        <v>92919107</v>
      </c>
      <c r="J113" s="16">
        <v>98702495</v>
      </c>
      <c r="K113" s="17">
        <v>133960616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874834657</v>
      </c>
      <c r="D114" s="21">
        <f t="shared" si="20"/>
        <v>759899714</v>
      </c>
      <c r="E114" s="22">
        <f t="shared" si="20"/>
        <v>913492330</v>
      </c>
      <c r="F114" s="23">
        <f t="shared" si="20"/>
        <v>1648665386</v>
      </c>
      <c r="G114" s="21">
        <f t="shared" si="20"/>
        <v>1136440559</v>
      </c>
      <c r="H114" s="24">
        <f t="shared" si="20"/>
        <v>1136440559</v>
      </c>
      <c r="I114" s="25">
        <f t="shared" si="20"/>
        <v>1202104489</v>
      </c>
      <c r="J114" s="21">
        <f t="shared" si="20"/>
        <v>1423274650</v>
      </c>
      <c r="K114" s="22">
        <f t="shared" si="20"/>
        <v>1514594578</v>
      </c>
    </row>
    <row r="115" spans="1:11" ht="13.5" x14ac:dyDescent="0.25">
      <c r="A115" s="49" t="s">
        <v>88</v>
      </c>
      <c r="B115" s="37" t="s">
        <v>20</v>
      </c>
      <c r="C115" s="6">
        <v>115000</v>
      </c>
      <c r="D115" s="6">
        <v>-361973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1204097713</v>
      </c>
      <c r="D116" s="11">
        <v>1305701529</v>
      </c>
      <c r="E116" s="12">
        <v>875851585</v>
      </c>
      <c r="F116" s="13">
        <v>633941391</v>
      </c>
      <c r="G116" s="11">
        <v>607143377</v>
      </c>
      <c r="H116" s="14">
        <v>607143377</v>
      </c>
      <c r="I116" s="15">
        <v>582000000</v>
      </c>
      <c r="J116" s="11">
        <v>635000000</v>
      </c>
      <c r="K116" s="12">
        <v>635000000</v>
      </c>
    </row>
    <row r="117" spans="1:11" ht="13.5" x14ac:dyDescent="0.25">
      <c r="A117" s="47" t="s">
        <v>35</v>
      </c>
      <c r="B117" s="37" t="s">
        <v>20</v>
      </c>
      <c r="C117" s="16">
        <v>484000685</v>
      </c>
      <c r="D117" s="16">
        <v>133004952</v>
      </c>
      <c r="E117" s="17">
        <v>189921531</v>
      </c>
      <c r="F117" s="18">
        <v>331750852</v>
      </c>
      <c r="G117" s="16">
        <v>97350001</v>
      </c>
      <c r="H117" s="19">
        <v>97350001</v>
      </c>
      <c r="I117" s="20">
        <v>10000000</v>
      </c>
      <c r="J117" s="16">
        <v>15500000</v>
      </c>
      <c r="K117" s="17">
        <v>17000000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1688098398</v>
      </c>
      <c r="D118" s="6">
        <f t="shared" si="21"/>
        <v>1438706481</v>
      </c>
      <c r="E118" s="7">
        <f t="shared" si="21"/>
        <v>1065773116</v>
      </c>
      <c r="F118" s="8">
        <f t="shared" si="21"/>
        <v>965692243</v>
      </c>
      <c r="G118" s="6">
        <f t="shared" si="21"/>
        <v>704493378</v>
      </c>
      <c r="H118" s="9">
        <f t="shared" si="21"/>
        <v>704493378</v>
      </c>
      <c r="I118" s="10">
        <f t="shared" si="21"/>
        <v>592000000</v>
      </c>
      <c r="J118" s="6">
        <f t="shared" si="21"/>
        <v>650500000</v>
      </c>
      <c r="K118" s="7">
        <f t="shared" si="21"/>
        <v>652000000</v>
      </c>
    </row>
    <row r="119" spans="1:11" ht="13.5" x14ac:dyDescent="0.25">
      <c r="A119" s="47" t="s">
        <v>37</v>
      </c>
      <c r="B119" s="48" t="s">
        <v>20</v>
      </c>
      <c r="C119" s="6">
        <v>9319167263</v>
      </c>
      <c r="D119" s="6">
        <v>700087272</v>
      </c>
      <c r="E119" s="7">
        <v>671217942</v>
      </c>
      <c r="F119" s="8">
        <v>586007364</v>
      </c>
      <c r="G119" s="6">
        <v>452078095</v>
      </c>
      <c r="H119" s="9">
        <v>452078095</v>
      </c>
      <c r="I119" s="10">
        <v>752146040</v>
      </c>
      <c r="J119" s="6">
        <v>534516627</v>
      </c>
      <c r="K119" s="7">
        <v>508395578</v>
      </c>
    </row>
    <row r="120" spans="1:11" ht="13.5" x14ac:dyDescent="0.25">
      <c r="A120" s="47" t="s">
        <v>38</v>
      </c>
      <c r="B120" s="37" t="s">
        <v>20</v>
      </c>
      <c r="C120" s="16">
        <v>118791465</v>
      </c>
      <c r="D120" s="16">
        <v>54315609</v>
      </c>
      <c r="E120" s="17">
        <v>1456064828</v>
      </c>
      <c r="F120" s="18">
        <v>1959956602</v>
      </c>
      <c r="G120" s="16">
        <v>2053843322</v>
      </c>
      <c r="H120" s="19">
        <v>2053843322</v>
      </c>
      <c r="I120" s="20">
        <v>1275648600</v>
      </c>
      <c r="J120" s="16">
        <v>1313078667</v>
      </c>
      <c r="K120" s="17">
        <v>1367400744</v>
      </c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9437958728</v>
      </c>
      <c r="D121" s="21">
        <f t="shared" si="22"/>
        <v>754402881</v>
      </c>
      <c r="E121" s="22">
        <f t="shared" si="22"/>
        <v>2127282770</v>
      </c>
      <c r="F121" s="23">
        <f t="shared" si="22"/>
        <v>2545963966</v>
      </c>
      <c r="G121" s="21">
        <f t="shared" si="22"/>
        <v>2505921417</v>
      </c>
      <c r="H121" s="24">
        <f t="shared" si="22"/>
        <v>2505921417</v>
      </c>
      <c r="I121" s="25">
        <f t="shared" si="22"/>
        <v>2027794640</v>
      </c>
      <c r="J121" s="21">
        <f t="shared" si="22"/>
        <v>1847595294</v>
      </c>
      <c r="K121" s="22">
        <f t="shared" si="22"/>
        <v>1875796322</v>
      </c>
    </row>
    <row r="122" spans="1:11" ht="13.5" x14ac:dyDescent="0.25">
      <c r="A122" s="49" t="s">
        <v>39</v>
      </c>
      <c r="B122" s="37" t="s">
        <v>20</v>
      </c>
      <c r="C122" s="6">
        <v>-1063858942</v>
      </c>
      <c r="D122" s="6"/>
      <c r="E122" s="7">
        <v>11345700</v>
      </c>
      <c r="F122" s="8">
        <v>67500000</v>
      </c>
      <c r="G122" s="6">
        <v>19000000</v>
      </c>
      <c r="H122" s="9">
        <v>19000000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>
        <v>681547</v>
      </c>
      <c r="D123" s="11">
        <v>-77254360</v>
      </c>
      <c r="E123" s="12">
        <v>85175000</v>
      </c>
      <c r="F123" s="13"/>
      <c r="G123" s="11">
        <v>200000</v>
      </c>
      <c r="H123" s="14">
        <v>200000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85389670</v>
      </c>
      <c r="D124" s="16">
        <v>95951311</v>
      </c>
      <c r="E124" s="17">
        <v>217353982</v>
      </c>
      <c r="F124" s="18">
        <v>527701735</v>
      </c>
      <c r="G124" s="16">
        <v>467517673</v>
      </c>
      <c r="H124" s="19">
        <v>467517673</v>
      </c>
      <c r="I124" s="20">
        <v>3000000</v>
      </c>
      <c r="J124" s="16">
        <v>4250000</v>
      </c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86071217</v>
      </c>
      <c r="D125" s="6">
        <f t="shared" si="23"/>
        <v>18696951</v>
      </c>
      <c r="E125" s="7">
        <f t="shared" si="23"/>
        <v>302528982</v>
      </c>
      <c r="F125" s="8">
        <f t="shared" si="23"/>
        <v>527701735</v>
      </c>
      <c r="G125" s="6">
        <f t="shared" si="23"/>
        <v>467717673</v>
      </c>
      <c r="H125" s="9">
        <f t="shared" si="23"/>
        <v>467717673</v>
      </c>
      <c r="I125" s="10">
        <f t="shared" si="23"/>
        <v>3000000</v>
      </c>
      <c r="J125" s="6">
        <f t="shared" si="23"/>
        <v>4250000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62941798</v>
      </c>
      <c r="D126" s="11">
        <v>77054343</v>
      </c>
      <c r="E126" s="12">
        <v>224989431</v>
      </c>
      <c r="F126" s="13">
        <v>510572034</v>
      </c>
      <c r="G126" s="11">
        <v>424360207</v>
      </c>
      <c r="H126" s="14">
        <v>424360207</v>
      </c>
      <c r="I126" s="15">
        <v>531901290</v>
      </c>
      <c r="J126" s="11">
        <v>623829025</v>
      </c>
      <c r="K126" s="12">
        <v>879133304</v>
      </c>
    </row>
    <row r="127" spans="1:11" ht="13.5" x14ac:dyDescent="0.25">
      <c r="A127" s="49" t="s">
        <v>44</v>
      </c>
      <c r="B127" s="37" t="s">
        <v>20</v>
      </c>
      <c r="C127" s="6">
        <v>6896232527</v>
      </c>
      <c r="D127" s="6">
        <v>186813399</v>
      </c>
      <c r="E127" s="7">
        <v>74843012</v>
      </c>
      <c r="F127" s="8">
        <v>94868091</v>
      </c>
      <c r="G127" s="6">
        <v>57194865</v>
      </c>
      <c r="H127" s="9">
        <v>57194865</v>
      </c>
      <c r="I127" s="10">
        <v>296262307</v>
      </c>
      <c r="J127" s="6">
        <v>420900566</v>
      </c>
      <c r="K127" s="7">
        <v>353945852</v>
      </c>
    </row>
    <row r="128" spans="1:11" ht="13.5" x14ac:dyDescent="0.25">
      <c r="A128" s="49" t="s">
        <v>45</v>
      </c>
      <c r="B128" s="37" t="s">
        <v>20</v>
      </c>
      <c r="C128" s="6">
        <v>165175677</v>
      </c>
      <c r="D128" s="6">
        <v>220548776</v>
      </c>
      <c r="E128" s="7">
        <v>306568069</v>
      </c>
      <c r="F128" s="8">
        <v>576226142</v>
      </c>
      <c r="G128" s="6">
        <v>284191666</v>
      </c>
      <c r="H128" s="9">
        <v>284191666</v>
      </c>
      <c r="I128" s="10">
        <v>408647991</v>
      </c>
      <c r="J128" s="6">
        <v>686537323</v>
      </c>
      <c r="K128" s="7">
        <v>715323784</v>
      </c>
    </row>
    <row r="129" spans="1:11" ht="13.5" x14ac:dyDescent="0.25">
      <c r="A129" s="50" t="s">
        <v>46</v>
      </c>
      <c r="B129" s="48" t="s">
        <v>20</v>
      </c>
      <c r="C129" s="6">
        <v>380363817</v>
      </c>
      <c r="D129" s="6">
        <v>826543701</v>
      </c>
      <c r="E129" s="7">
        <v>352468480</v>
      </c>
      <c r="F129" s="8">
        <v>873907320</v>
      </c>
      <c r="G129" s="6">
        <v>390207993</v>
      </c>
      <c r="H129" s="9">
        <v>390207993</v>
      </c>
      <c r="I129" s="10">
        <v>564661884</v>
      </c>
      <c r="J129" s="6">
        <v>602306000</v>
      </c>
      <c r="K129" s="7">
        <v>798855000</v>
      </c>
    </row>
    <row r="130" spans="1:11" ht="13.5" x14ac:dyDescent="0.25">
      <c r="A130" s="49" t="s">
        <v>47</v>
      </c>
      <c r="B130" s="37" t="s">
        <v>20</v>
      </c>
      <c r="C130" s="6">
        <v>5621009</v>
      </c>
      <c r="D130" s="6">
        <v>12509182</v>
      </c>
      <c r="E130" s="7">
        <v>12169649</v>
      </c>
      <c r="F130" s="8">
        <v>5308697</v>
      </c>
      <c r="G130" s="6">
        <v>36224780</v>
      </c>
      <c r="H130" s="9">
        <v>36224780</v>
      </c>
      <c r="I130" s="10">
        <v>8000000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>
        <v>1758000</v>
      </c>
      <c r="E131" s="17">
        <v>28666938</v>
      </c>
      <c r="F131" s="18">
        <v>10000000</v>
      </c>
      <c r="G131" s="16">
        <v>6900000</v>
      </c>
      <c r="H131" s="19">
        <v>6900000</v>
      </c>
      <c r="I131" s="20">
        <v>8000000</v>
      </c>
      <c r="J131" s="16">
        <v>11100000</v>
      </c>
      <c r="K131" s="17">
        <v>11500000</v>
      </c>
    </row>
    <row r="132" spans="1:11" ht="28.9" customHeight="1" x14ac:dyDescent="0.25">
      <c r="A132" s="52" t="s">
        <v>55</v>
      </c>
      <c r="B132" s="53"/>
      <c r="C132" s="54">
        <f>+C5+C37+C69</f>
        <v>4662219479</v>
      </c>
      <c r="D132" s="54">
        <f t="shared" ref="D132:K132" si="24">+D5+D37+D69</f>
        <v>11571348226</v>
      </c>
      <c r="E132" s="55">
        <f t="shared" si="24"/>
        <v>13078416056</v>
      </c>
      <c r="F132" s="56">
        <f t="shared" si="24"/>
        <v>17471284475</v>
      </c>
      <c r="G132" s="54">
        <f t="shared" si="24"/>
        <v>15301497379</v>
      </c>
      <c r="H132" s="57">
        <f t="shared" si="24"/>
        <v>15301497379</v>
      </c>
      <c r="I132" s="58">
        <f t="shared" si="24"/>
        <v>15480472190</v>
      </c>
      <c r="J132" s="54">
        <f t="shared" si="24"/>
        <v>14715302226</v>
      </c>
      <c r="K132" s="55">
        <f t="shared" si="24"/>
        <v>15777921527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164432796188</v>
      </c>
      <c r="D134" s="38">
        <f t="shared" ref="D134:K134" si="25">D144+D147+D148+D151+D154+D155+SUM(D158:D164)</f>
        <v>158816826439</v>
      </c>
      <c r="E134" s="39">
        <f t="shared" si="25"/>
        <v>168472688239</v>
      </c>
      <c r="F134" s="40">
        <f t="shared" si="25"/>
        <v>215154734241</v>
      </c>
      <c r="G134" s="38">
        <f t="shared" si="25"/>
        <v>213368935339</v>
      </c>
      <c r="H134" s="41">
        <f t="shared" si="25"/>
        <v>213368935339</v>
      </c>
      <c r="I134" s="42">
        <f t="shared" si="25"/>
        <v>216900436202</v>
      </c>
      <c r="J134" s="38">
        <f t="shared" si="25"/>
        <v>177492261038</v>
      </c>
      <c r="K134" s="39">
        <f t="shared" si="25"/>
        <v>181541255870</v>
      </c>
    </row>
    <row r="135" spans="1:11" ht="13.5" x14ac:dyDescent="0.25">
      <c r="A135" s="44" t="s">
        <v>19</v>
      </c>
      <c r="B135" s="45" t="s">
        <v>20</v>
      </c>
      <c r="C135" s="6">
        <v>34146364452</v>
      </c>
      <c r="D135" s="6">
        <v>27815172952</v>
      </c>
      <c r="E135" s="7">
        <v>30620840415</v>
      </c>
      <c r="F135" s="8">
        <v>40209271543</v>
      </c>
      <c r="G135" s="6">
        <v>41262338907</v>
      </c>
      <c r="H135" s="9">
        <v>41262338907</v>
      </c>
      <c r="I135" s="10">
        <v>27321593948</v>
      </c>
      <c r="J135" s="6">
        <v>27662414011</v>
      </c>
      <c r="K135" s="7">
        <v>27871099304</v>
      </c>
    </row>
    <row r="136" spans="1:11" ht="13.5" x14ac:dyDescent="0.25">
      <c r="A136" s="44" t="s">
        <v>21</v>
      </c>
      <c r="B136" s="45" t="s">
        <v>20</v>
      </c>
      <c r="C136" s="6">
        <v>2386486119</v>
      </c>
      <c r="D136" s="6">
        <v>1114926178</v>
      </c>
      <c r="E136" s="7">
        <v>1009425885</v>
      </c>
      <c r="F136" s="8">
        <v>2759339659</v>
      </c>
      <c r="G136" s="6">
        <v>2554342840</v>
      </c>
      <c r="H136" s="9">
        <v>2554342840</v>
      </c>
      <c r="I136" s="10">
        <v>965733003</v>
      </c>
      <c r="J136" s="6">
        <v>1093810877</v>
      </c>
      <c r="K136" s="7">
        <v>1090075510</v>
      </c>
    </row>
    <row r="137" spans="1:11" ht="13.5" x14ac:dyDescent="0.25">
      <c r="A137" s="44" t="s">
        <v>22</v>
      </c>
      <c r="B137" s="45" t="s">
        <v>20</v>
      </c>
      <c r="C137" s="6">
        <v>13377873796</v>
      </c>
      <c r="D137" s="6">
        <v>30085938167</v>
      </c>
      <c r="E137" s="7">
        <v>32833675589</v>
      </c>
      <c r="F137" s="8">
        <v>27572439197</v>
      </c>
      <c r="G137" s="6">
        <v>27239591076</v>
      </c>
      <c r="H137" s="9">
        <v>27239591076</v>
      </c>
      <c r="I137" s="10">
        <v>20383039382</v>
      </c>
      <c r="J137" s="6">
        <v>18188827987</v>
      </c>
      <c r="K137" s="7">
        <v>15781581351</v>
      </c>
    </row>
    <row r="138" spans="1:11" ht="13.5" x14ac:dyDescent="0.25">
      <c r="A138" s="44" t="s">
        <v>23</v>
      </c>
      <c r="B138" s="45" t="s">
        <v>20</v>
      </c>
      <c r="C138" s="6">
        <v>13735491893</v>
      </c>
      <c r="D138" s="6">
        <v>13700118612</v>
      </c>
      <c r="E138" s="7">
        <v>13101713571</v>
      </c>
      <c r="F138" s="8">
        <v>9904538962</v>
      </c>
      <c r="G138" s="6">
        <v>9833840099</v>
      </c>
      <c r="H138" s="9">
        <v>9833840099</v>
      </c>
      <c r="I138" s="10">
        <v>7730457377</v>
      </c>
      <c r="J138" s="6">
        <v>8596364013</v>
      </c>
      <c r="K138" s="7">
        <v>9310581237</v>
      </c>
    </row>
    <row r="139" spans="1:11" ht="13.5" x14ac:dyDescent="0.25">
      <c r="A139" s="44" t="s">
        <v>24</v>
      </c>
      <c r="B139" s="45" t="s">
        <v>20</v>
      </c>
      <c r="C139" s="6">
        <v>11933285664</v>
      </c>
      <c r="D139" s="6">
        <v>9252895815</v>
      </c>
      <c r="E139" s="7">
        <v>9702349399</v>
      </c>
      <c r="F139" s="8">
        <v>9672834233</v>
      </c>
      <c r="G139" s="6">
        <v>9923596700</v>
      </c>
      <c r="H139" s="9">
        <v>9923596700</v>
      </c>
      <c r="I139" s="10">
        <v>6458026564</v>
      </c>
      <c r="J139" s="6">
        <v>6873231423</v>
      </c>
      <c r="K139" s="7">
        <v>7269223428</v>
      </c>
    </row>
    <row r="140" spans="1:11" ht="13.5" x14ac:dyDescent="0.25">
      <c r="A140" s="44" t="s">
        <v>25</v>
      </c>
      <c r="B140" s="45" t="s">
        <v>20</v>
      </c>
      <c r="C140" s="6">
        <v>573331539</v>
      </c>
      <c r="D140" s="6">
        <v>411059721</v>
      </c>
      <c r="E140" s="7">
        <v>350761762</v>
      </c>
      <c r="F140" s="8">
        <v>616509079</v>
      </c>
      <c r="G140" s="6">
        <v>510752135</v>
      </c>
      <c r="H140" s="9">
        <v>510752135</v>
      </c>
      <c r="I140" s="10">
        <v>570494226</v>
      </c>
      <c r="J140" s="6">
        <v>704947545</v>
      </c>
      <c r="K140" s="7">
        <v>778901549</v>
      </c>
    </row>
    <row r="141" spans="1:11" ht="13.5" x14ac:dyDescent="0.25">
      <c r="A141" s="44" t="s">
        <v>26</v>
      </c>
      <c r="B141" s="37" t="s">
        <v>20</v>
      </c>
      <c r="C141" s="6">
        <v>2777916</v>
      </c>
      <c r="D141" s="6">
        <v>160894255</v>
      </c>
      <c r="E141" s="7">
        <v>-821107</v>
      </c>
      <c r="F141" s="8">
        <v>2837741</v>
      </c>
      <c r="G141" s="6">
        <v>2016633</v>
      </c>
      <c r="H141" s="9">
        <v>2016633</v>
      </c>
      <c r="I141" s="10">
        <v>821108</v>
      </c>
      <c r="J141" s="6">
        <v>821108</v>
      </c>
      <c r="K141" s="7">
        <v>821108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>
        <v>5000000</v>
      </c>
      <c r="G142" s="11">
        <v>5000000</v>
      </c>
      <c r="H142" s="14">
        <v>5000000</v>
      </c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368064433</v>
      </c>
      <c r="D143" s="16">
        <v>1151218658</v>
      </c>
      <c r="E143" s="17">
        <v>872154286</v>
      </c>
      <c r="F143" s="18">
        <v>1167808749</v>
      </c>
      <c r="G143" s="16">
        <v>1160666451</v>
      </c>
      <c r="H143" s="19">
        <v>1160666451</v>
      </c>
      <c r="I143" s="20">
        <v>851733181</v>
      </c>
      <c r="J143" s="16">
        <v>986367598</v>
      </c>
      <c r="K143" s="17">
        <v>1201241861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76523675812</v>
      </c>
      <c r="D144" s="6">
        <f t="shared" ref="D144:K144" si="26">SUM(D135:D143)</f>
        <v>83692224358</v>
      </c>
      <c r="E144" s="7">
        <f t="shared" si="26"/>
        <v>88490099800</v>
      </c>
      <c r="F144" s="8">
        <f t="shared" si="26"/>
        <v>91910579163</v>
      </c>
      <c r="G144" s="6">
        <f t="shared" si="26"/>
        <v>92492144841</v>
      </c>
      <c r="H144" s="9">
        <f t="shared" si="26"/>
        <v>92492144841</v>
      </c>
      <c r="I144" s="10">
        <f t="shared" si="26"/>
        <v>64281898789</v>
      </c>
      <c r="J144" s="6">
        <f t="shared" si="26"/>
        <v>64106784562</v>
      </c>
      <c r="K144" s="7">
        <f t="shared" si="26"/>
        <v>63303525348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13390761339</v>
      </c>
      <c r="D147" s="6">
        <v>12399169431</v>
      </c>
      <c r="E147" s="7">
        <v>13912968083</v>
      </c>
      <c r="F147" s="8">
        <v>19483397463</v>
      </c>
      <c r="G147" s="6">
        <v>22850668202</v>
      </c>
      <c r="H147" s="9">
        <v>22850668202</v>
      </c>
      <c r="I147" s="10">
        <v>54452083262</v>
      </c>
      <c r="J147" s="6">
        <v>11078476979</v>
      </c>
      <c r="K147" s="7">
        <v>12048525527</v>
      </c>
    </row>
    <row r="148" spans="1:11" ht="13.5" x14ac:dyDescent="0.25">
      <c r="A148" s="49" t="s">
        <v>88</v>
      </c>
      <c r="B148" s="37" t="s">
        <v>20</v>
      </c>
      <c r="C148" s="6">
        <v>3954763088</v>
      </c>
      <c r="D148" s="6">
        <v>447473079</v>
      </c>
      <c r="E148" s="7">
        <v>594791814</v>
      </c>
      <c r="F148" s="8">
        <v>79744650</v>
      </c>
      <c r="G148" s="6">
        <v>79754441</v>
      </c>
      <c r="H148" s="9">
        <v>79754441</v>
      </c>
      <c r="I148" s="10">
        <v>95563873</v>
      </c>
      <c r="J148" s="6">
        <v>95544873</v>
      </c>
      <c r="K148" s="7">
        <v>95563873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3904271858</v>
      </c>
      <c r="D151" s="6">
        <v>1979856231</v>
      </c>
      <c r="E151" s="7">
        <v>2056023860</v>
      </c>
      <c r="F151" s="8">
        <v>5331221549</v>
      </c>
      <c r="G151" s="6">
        <v>4416808166</v>
      </c>
      <c r="H151" s="9">
        <v>4416808166</v>
      </c>
      <c r="I151" s="10">
        <v>4845787013</v>
      </c>
      <c r="J151" s="6">
        <v>4985489309</v>
      </c>
      <c r="K151" s="7">
        <v>5150843838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60474335268</v>
      </c>
      <c r="D154" s="6">
        <v>51496871532</v>
      </c>
      <c r="E154" s="7">
        <v>52636986171</v>
      </c>
      <c r="F154" s="8">
        <v>82440361236</v>
      </c>
      <c r="G154" s="6">
        <v>79733878460</v>
      </c>
      <c r="H154" s="9">
        <v>79733878460</v>
      </c>
      <c r="I154" s="10">
        <v>83473676722</v>
      </c>
      <c r="J154" s="6">
        <v>86302655757</v>
      </c>
      <c r="K154" s="7">
        <v>89485867356</v>
      </c>
    </row>
    <row r="155" spans="1:11" ht="13.5" x14ac:dyDescent="0.25">
      <c r="A155" s="49" t="s">
        <v>39</v>
      </c>
      <c r="B155" s="37" t="s">
        <v>20</v>
      </c>
      <c r="C155" s="6">
        <v>-1064073671</v>
      </c>
      <c r="D155" s="6">
        <v>-51066</v>
      </c>
      <c r="E155" s="7">
        <v>-29756</v>
      </c>
      <c r="F155" s="8">
        <v>653955401</v>
      </c>
      <c r="G155" s="6">
        <v>42663793</v>
      </c>
      <c r="H155" s="9">
        <v>42663793</v>
      </c>
      <c r="I155" s="10">
        <v>39874206</v>
      </c>
      <c r="J155" s="6">
        <v>75937756</v>
      </c>
      <c r="K155" s="7">
        <v>78778532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-3859037162</v>
      </c>
      <c r="D158" s="6">
        <v>-2001850965</v>
      </c>
      <c r="E158" s="7">
        <v>202587554</v>
      </c>
      <c r="F158" s="8">
        <v>5367294079</v>
      </c>
      <c r="G158" s="6">
        <v>4239618788</v>
      </c>
      <c r="H158" s="9">
        <v>4239618788</v>
      </c>
      <c r="I158" s="10">
        <v>4268952374</v>
      </c>
      <c r="J158" s="6">
        <v>4334210195</v>
      </c>
      <c r="K158" s="7">
        <v>4411492876</v>
      </c>
    </row>
    <row r="159" spans="1:11" ht="13.5" x14ac:dyDescent="0.25">
      <c r="A159" s="50" t="s">
        <v>43</v>
      </c>
      <c r="B159" s="37" t="s">
        <v>20</v>
      </c>
      <c r="C159" s="11">
        <v>-1463388369</v>
      </c>
      <c r="D159" s="11">
        <v>-825808075</v>
      </c>
      <c r="E159" s="12">
        <v>-672656117</v>
      </c>
      <c r="F159" s="13">
        <v>-665415356</v>
      </c>
      <c r="G159" s="11">
        <v>-430771517</v>
      </c>
      <c r="H159" s="14">
        <v>-430771517</v>
      </c>
      <c r="I159" s="15">
        <v>-410502009</v>
      </c>
      <c r="J159" s="11">
        <v>-380235665</v>
      </c>
      <c r="K159" s="12">
        <v>-279605088</v>
      </c>
    </row>
    <row r="160" spans="1:11" ht="13.5" x14ac:dyDescent="0.25">
      <c r="A160" s="49" t="s">
        <v>44</v>
      </c>
      <c r="B160" s="37" t="s">
        <v>20</v>
      </c>
      <c r="C160" s="6">
        <v>128692100</v>
      </c>
      <c r="D160" s="6">
        <v>137672381</v>
      </c>
      <c r="E160" s="7">
        <v>78311229</v>
      </c>
      <c r="F160" s="8">
        <v>387003426</v>
      </c>
      <c r="G160" s="6">
        <v>338080099</v>
      </c>
      <c r="H160" s="9">
        <v>338080099</v>
      </c>
      <c r="I160" s="10">
        <v>-140605441</v>
      </c>
      <c r="J160" s="6">
        <v>-59508187</v>
      </c>
      <c r="K160" s="7">
        <v>-265407118</v>
      </c>
    </row>
    <row r="161" spans="1:11" ht="13.5" x14ac:dyDescent="0.25">
      <c r="A161" s="49" t="s">
        <v>45</v>
      </c>
      <c r="B161" s="37" t="s">
        <v>20</v>
      </c>
      <c r="C161" s="6">
        <v>3490315780</v>
      </c>
      <c r="D161" s="6">
        <v>3584623403</v>
      </c>
      <c r="E161" s="7">
        <v>3590300724</v>
      </c>
      <c r="F161" s="8">
        <v>910482144</v>
      </c>
      <c r="G161" s="6">
        <v>778099751</v>
      </c>
      <c r="H161" s="9">
        <v>778099751</v>
      </c>
      <c r="I161" s="10">
        <v>743339006</v>
      </c>
      <c r="J161" s="6">
        <v>1353902168</v>
      </c>
      <c r="K161" s="7">
        <v>1766235373</v>
      </c>
    </row>
    <row r="162" spans="1:11" ht="13.5" x14ac:dyDescent="0.25">
      <c r="A162" s="50" t="s">
        <v>46</v>
      </c>
      <c r="B162" s="48" t="s">
        <v>20</v>
      </c>
      <c r="C162" s="6">
        <v>5206055640</v>
      </c>
      <c r="D162" s="6">
        <v>4076794021</v>
      </c>
      <c r="E162" s="7">
        <v>3596660110</v>
      </c>
      <c r="F162" s="8">
        <v>5412008188</v>
      </c>
      <c r="G162" s="6">
        <v>5039663094</v>
      </c>
      <c r="H162" s="9">
        <v>5039663094</v>
      </c>
      <c r="I162" s="10">
        <v>1302827950</v>
      </c>
      <c r="J162" s="6">
        <v>1582750624</v>
      </c>
      <c r="K162" s="7">
        <v>1647622051</v>
      </c>
    </row>
    <row r="163" spans="1:11" ht="13.5" x14ac:dyDescent="0.25">
      <c r="A163" s="49" t="s">
        <v>47</v>
      </c>
      <c r="B163" s="37" t="s">
        <v>20</v>
      </c>
      <c r="C163" s="6">
        <v>3694774643</v>
      </c>
      <c r="D163" s="6">
        <v>3806798455</v>
      </c>
      <c r="E163" s="7">
        <v>3938005321</v>
      </c>
      <c r="F163" s="8">
        <v>3829102298</v>
      </c>
      <c r="G163" s="6">
        <v>3781427221</v>
      </c>
      <c r="H163" s="9">
        <v>3781427221</v>
      </c>
      <c r="I163" s="10">
        <v>3939540457</v>
      </c>
      <c r="J163" s="6">
        <v>4005152667</v>
      </c>
      <c r="K163" s="7">
        <v>4086313302</v>
      </c>
    </row>
    <row r="164" spans="1:11" ht="13.5" x14ac:dyDescent="0.25">
      <c r="A164" s="49" t="s">
        <v>48</v>
      </c>
      <c r="B164" s="37" t="s">
        <v>20</v>
      </c>
      <c r="C164" s="16">
        <v>51649862</v>
      </c>
      <c r="D164" s="16">
        <v>23053654</v>
      </c>
      <c r="E164" s="17">
        <v>48639446</v>
      </c>
      <c r="F164" s="18">
        <v>15000000</v>
      </c>
      <c r="G164" s="16">
        <v>6900000</v>
      </c>
      <c r="H164" s="19">
        <v>6900000</v>
      </c>
      <c r="I164" s="20">
        <v>8000000</v>
      </c>
      <c r="J164" s="16">
        <v>11100000</v>
      </c>
      <c r="K164" s="17">
        <v>11500000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164432796188</v>
      </c>
      <c r="D165" s="54">
        <f t="shared" ref="D165:K165" si="27">D144+D147+D148+D151+D154+D155+SUM(D158:D164)</f>
        <v>158816826439</v>
      </c>
      <c r="E165" s="55">
        <f t="shared" si="27"/>
        <v>168472688239</v>
      </c>
      <c r="F165" s="56">
        <f t="shared" si="27"/>
        <v>215154734241</v>
      </c>
      <c r="G165" s="54">
        <f t="shared" si="27"/>
        <v>213368935339</v>
      </c>
      <c r="H165" s="57">
        <f t="shared" si="27"/>
        <v>213368935339</v>
      </c>
      <c r="I165" s="66">
        <f t="shared" si="27"/>
        <v>216900436202</v>
      </c>
      <c r="J165" s="54">
        <f t="shared" si="27"/>
        <v>177492261038</v>
      </c>
      <c r="K165" s="55">
        <f t="shared" si="27"/>
        <v>181541255870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10116452847</v>
      </c>
      <c r="D168" s="60">
        <v>9260881213</v>
      </c>
      <c r="E168" s="61">
        <v>10113488458</v>
      </c>
      <c r="F168" s="62">
        <v>10430263927</v>
      </c>
      <c r="G168" s="60">
        <v>10429417214</v>
      </c>
      <c r="H168" s="63">
        <v>10429417214</v>
      </c>
      <c r="I168" s="64">
        <v>11269417728</v>
      </c>
      <c r="J168" s="60">
        <v>11799001290</v>
      </c>
      <c r="K168" s="61">
        <v>12385552508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6086544288</v>
      </c>
      <c r="D169" s="38">
        <f t="shared" ref="D169:K169" si="28">D179+D182+D183+D186+D189+D190+SUM(D193:D199)</f>
        <v>6635847868</v>
      </c>
      <c r="E169" s="39">
        <f t="shared" si="28"/>
        <v>7192120074</v>
      </c>
      <c r="F169" s="40">
        <f t="shared" si="28"/>
        <v>7488236318</v>
      </c>
      <c r="G169" s="38">
        <f t="shared" si="28"/>
        <v>7437306436</v>
      </c>
      <c r="H169" s="41">
        <f t="shared" si="28"/>
        <v>7437306436</v>
      </c>
      <c r="I169" s="42">
        <f t="shared" si="28"/>
        <v>7359948473</v>
      </c>
      <c r="J169" s="38">
        <f t="shared" si="28"/>
        <v>7865915842</v>
      </c>
      <c r="K169" s="39">
        <f t="shared" si="28"/>
        <v>8453591347</v>
      </c>
    </row>
    <row r="170" spans="1:11" ht="13.5" x14ac:dyDescent="0.25">
      <c r="A170" s="44" t="s">
        <v>19</v>
      </c>
      <c r="B170" s="45" t="s">
        <v>20</v>
      </c>
      <c r="C170" s="6">
        <v>1381854053</v>
      </c>
      <c r="D170" s="6">
        <v>1107435127</v>
      </c>
      <c r="E170" s="7">
        <v>1009792208</v>
      </c>
      <c r="F170" s="8">
        <v>1165301629</v>
      </c>
      <c r="G170" s="6">
        <v>1100951252</v>
      </c>
      <c r="H170" s="9">
        <v>1100951252</v>
      </c>
      <c r="I170" s="10">
        <v>988275380</v>
      </c>
      <c r="J170" s="6">
        <v>1047841911</v>
      </c>
      <c r="K170" s="7">
        <v>1110067618</v>
      </c>
    </row>
    <row r="171" spans="1:11" ht="13.5" x14ac:dyDescent="0.25">
      <c r="A171" s="44" t="s">
        <v>21</v>
      </c>
      <c r="B171" s="45" t="s">
        <v>20</v>
      </c>
      <c r="C171" s="6">
        <v>70415166</v>
      </c>
      <c r="D171" s="6">
        <v>41606920</v>
      </c>
      <c r="E171" s="7">
        <v>98817907</v>
      </c>
      <c r="F171" s="8">
        <v>45310602</v>
      </c>
      <c r="G171" s="6">
        <v>62154447</v>
      </c>
      <c r="H171" s="9">
        <v>62154447</v>
      </c>
      <c r="I171" s="10">
        <v>41698386</v>
      </c>
      <c r="J171" s="6">
        <v>44171599</v>
      </c>
      <c r="K171" s="7">
        <v>47132323</v>
      </c>
    </row>
    <row r="172" spans="1:11" ht="13.5" x14ac:dyDescent="0.25">
      <c r="A172" s="44" t="s">
        <v>22</v>
      </c>
      <c r="B172" s="45" t="s">
        <v>20</v>
      </c>
      <c r="C172" s="6">
        <v>2207136282</v>
      </c>
      <c r="D172" s="6">
        <v>2603334387</v>
      </c>
      <c r="E172" s="7">
        <v>2532228160</v>
      </c>
      <c r="F172" s="8">
        <v>3113561627</v>
      </c>
      <c r="G172" s="6">
        <v>3056290369</v>
      </c>
      <c r="H172" s="9">
        <v>3056290369</v>
      </c>
      <c r="I172" s="10">
        <v>2992886971</v>
      </c>
      <c r="J172" s="6">
        <v>3140120893</v>
      </c>
      <c r="K172" s="7">
        <v>3338620934</v>
      </c>
    </row>
    <row r="173" spans="1:11" ht="13.5" x14ac:dyDescent="0.25">
      <c r="A173" s="44" t="s">
        <v>23</v>
      </c>
      <c r="B173" s="45" t="s">
        <v>20</v>
      </c>
      <c r="C173" s="6">
        <v>446690479</v>
      </c>
      <c r="D173" s="6">
        <v>492234568</v>
      </c>
      <c r="E173" s="7">
        <v>765320669</v>
      </c>
      <c r="F173" s="8">
        <v>723043148</v>
      </c>
      <c r="G173" s="6">
        <v>731231779</v>
      </c>
      <c r="H173" s="9">
        <v>731231779</v>
      </c>
      <c r="I173" s="10">
        <v>588581043</v>
      </c>
      <c r="J173" s="6">
        <v>623784818</v>
      </c>
      <c r="K173" s="7">
        <v>660682493</v>
      </c>
    </row>
    <row r="174" spans="1:11" ht="13.5" x14ac:dyDescent="0.25">
      <c r="A174" s="44" t="s">
        <v>24</v>
      </c>
      <c r="B174" s="45" t="s">
        <v>20</v>
      </c>
      <c r="C174" s="6">
        <v>533177429</v>
      </c>
      <c r="D174" s="6">
        <v>680411097</v>
      </c>
      <c r="E174" s="7">
        <v>1041865135</v>
      </c>
      <c r="F174" s="8">
        <v>652008048</v>
      </c>
      <c r="G174" s="6">
        <v>756681692</v>
      </c>
      <c r="H174" s="9">
        <v>756681692</v>
      </c>
      <c r="I174" s="10">
        <v>661518941</v>
      </c>
      <c r="J174" s="6">
        <v>776719395</v>
      </c>
      <c r="K174" s="7">
        <v>898438915</v>
      </c>
    </row>
    <row r="175" spans="1:11" ht="13.5" x14ac:dyDescent="0.25">
      <c r="A175" s="44" t="s">
        <v>25</v>
      </c>
      <c r="B175" s="45" t="s">
        <v>20</v>
      </c>
      <c r="C175" s="6">
        <v>64219310</v>
      </c>
      <c r="D175" s="6">
        <v>84720292</v>
      </c>
      <c r="E175" s="7">
        <v>72423155</v>
      </c>
      <c r="F175" s="8">
        <v>97634899</v>
      </c>
      <c r="G175" s="6">
        <v>86712963</v>
      </c>
      <c r="H175" s="9">
        <v>86712963</v>
      </c>
      <c r="I175" s="10">
        <v>107842005</v>
      </c>
      <c r="J175" s="6">
        <v>115108749</v>
      </c>
      <c r="K175" s="7">
        <v>124626837</v>
      </c>
    </row>
    <row r="176" spans="1:11" ht="13.5" x14ac:dyDescent="0.25">
      <c r="A176" s="44" t="s">
        <v>26</v>
      </c>
      <c r="B176" s="37" t="s">
        <v>20</v>
      </c>
      <c r="C176" s="6">
        <v>206358</v>
      </c>
      <c r="D176" s="6">
        <v>211443</v>
      </c>
      <c r="E176" s="7">
        <v>167271</v>
      </c>
      <c r="F176" s="8">
        <v>2000000</v>
      </c>
      <c r="G176" s="6">
        <v>2000000</v>
      </c>
      <c r="H176" s="9">
        <v>2000000</v>
      </c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2384471</v>
      </c>
      <c r="E177" s="12">
        <v>49756344</v>
      </c>
      <c r="F177" s="13">
        <v>4794430</v>
      </c>
      <c r="G177" s="11">
        <v>1922576</v>
      </c>
      <c r="H177" s="14">
        <v>1922576</v>
      </c>
      <c r="I177" s="15"/>
      <c r="J177" s="11">
        <v>350000</v>
      </c>
      <c r="K177" s="12">
        <v>400000</v>
      </c>
    </row>
    <row r="178" spans="1:11" ht="13.5" x14ac:dyDescent="0.25">
      <c r="A178" s="44" t="s">
        <v>28</v>
      </c>
      <c r="B178" s="37" t="s">
        <v>20</v>
      </c>
      <c r="C178" s="16">
        <v>35490349</v>
      </c>
      <c r="D178" s="16">
        <v>35467916</v>
      </c>
      <c r="E178" s="17">
        <v>53488708</v>
      </c>
      <c r="F178" s="18">
        <v>53306539</v>
      </c>
      <c r="G178" s="16">
        <v>58241619</v>
      </c>
      <c r="H178" s="19">
        <v>58241619</v>
      </c>
      <c r="I178" s="20">
        <v>58660784</v>
      </c>
      <c r="J178" s="16">
        <v>63238682</v>
      </c>
      <c r="K178" s="17">
        <v>65284977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4739189426</v>
      </c>
      <c r="D179" s="6">
        <f t="shared" ref="D179:K179" si="29">SUM(D170:D178)</f>
        <v>5047806221</v>
      </c>
      <c r="E179" s="7">
        <f t="shared" si="29"/>
        <v>5623859557</v>
      </c>
      <c r="F179" s="8">
        <f t="shared" si="29"/>
        <v>5856960922</v>
      </c>
      <c r="G179" s="6">
        <f t="shared" si="29"/>
        <v>5856186697</v>
      </c>
      <c r="H179" s="9">
        <f t="shared" si="29"/>
        <v>5856186697</v>
      </c>
      <c r="I179" s="10">
        <f t="shared" si="29"/>
        <v>5439463510</v>
      </c>
      <c r="J179" s="6">
        <f t="shared" si="29"/>
        <v>5811336047</v>
      </c>
      <c r="K179" s="7">
        <f t="shared" si="29"/>
        <v>6245254097</v>
      </c>
    </row>
    <row r="180" spans="1:11" ht="13.5" x14ac:dyDescent="0.25">
      <c r="A180" s="47" t="s">
        <v>31</v>
      </c>
      <c r="B180" s="48" t="s">
        <v>20</v>
      </c>
      <c r="C180" s="6">
        <v>321434348</v>
      </c>
      <c r="D180" s="6">
        <v>178106022</v>
      </c>
      <c r="E180" s="7">
        <v>189888265</v>
      </c>
      <c r="F180" s="8">
        <v>220361171</v>
      </c>
      <c r="G180" s="6">
        <v>205326366</v>
      </c>
      <c r="H180" s="9">
        <v>205326366</v>
      </c>
      <c r="I180" s="10">
        <v>57812315</v>
      </c>
      <c r="J180" s="6">
        <v>61076832</v>
      </c>
      <c r="K180" s="7">
        <v>63103601</v>
      </c>
    </row>
    <row r="181" spans="1:11" ht="13.5" x14ac:dyDescent="0.25">
      <c r="A181" s="47" t="s">
        <v>32</v>
      </c>
      <c r="B181" s="37" t="s">
        <v>20</v>
      </c>
      <c r="C181" s="16">
        <v>66548855</v>
      </c>
      <c r="D181" s="16">
        <v>26247473</v>
      </c>
      <c r="E181" s="17">
        <v>30544597</v>
      </c>
      <c r="F181" s="18">
        <v>36579221</v>
      </c>
      <c r="G181" s="16">
        <v>36143382</v>
      </c>
      <c r="H181" s="19">
        <v>36143382</v>
      </c>
      <c r="I181" s="20">
        <v>7106313</v>
      </c>
      <c r="J181" s="16">
        <v>8314013</v>
      </c>
      <c r="K181" s="17">
        <v>7772224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387983203</v>
      </c>
      <c r="D182" s="21">
        <f t="shared" si="30"/>
        <v>204353495</v>
      </c>
      <c r="E182" s="22">
        <f t="shared" si="30"/>
        <v>220432862</v>
      </c>
      <c r="F182" s="23">
        <f t="shared" si="30"/>
        <v>256940392</v>
      </c>
      <c r="G182" s="21">
        <f t="shared" si="30"/>
        <v>241469748</v>
      </c>
      <c r="H182" s="24">
        <f t="shared" si="30"/>
        <v>241469748</v>
      </c>
      <c r="I182" s="25">
        <f t="shared" si="30"/>
        <v>64918628</v>
      </c>
      <c r="J182" s="21">
        <f t="shared" si="30"/>
        <v>69390845</v>
      </c>
      <c r="K182" s="22">
        <f t="shared" si="30"/>
        <v>70875825</v>
      </c>
    </row>
    <row r="183" spans="1:11" ht="13.5" x14ac:dyDescent="0.25">
      <c r="A183" s="49" t="s">
        <v>88</v>
      </c>
      <c r="B183" s="37" t="s">
        <v>20</v>
      </c>
      <c r="C183" s="6">
        <v>319486</v>
      </c>
      <c r="D183" s="6">
        <v>268315</v>
      </c>
      <c r="E183" s="7">
        <v>455357</v>
      </c>
      <c r="F183" s="8">
        <v>1533324</v>
      </c>
      <c r="G183" s="6">
        <v>1478363</v>
      </c>
      <c r="H183" s="9">
        <v>1478363</v>
      </c>
      <c r="I183" s="10">
        <v>143000</v>
      </c>
      <c r="J183" s="6">
        <v>149000</v>
      </c>
      <c r="K183" s="7">
        <v>156000</v>
      </c>
    </row>
    <row r="184" spans="1:11" ht="13.5" x14ac:dyDescent="0.25">
      <c r="A184" s="47" t="s">
        <v>34</v>
      </c>
      <c r="B184" s="37" t="s">
        <v>20</v>
      </c>
      <c r="C184" s="11">
        <v>7750018</v>
      </c>
      <c r="D184" s="11">
        <v>39858802</v>
      </c>
      <c r="E184" s="12">
        <v>38352004</v>
      </c>
      <c r="F184" s="13">
        <v>19220285</v>
      </c>
      <c r="G184" s="11">
        <v>17276081</v>
      </c>
      <c r="H184" s="14">
        <v>17276081</v>
      </c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>
        <v>42821326</v>
      </c>
      <c r="D185" s="16">
        <v>27110597</v>
      </c>
      <c r="E185" s="17">
        <v>34153622</v>
      </c>
      <c r="F185" s="18">
        <v>46940066</v>
      </c>
      <c r="G185" s="16">
        <v>52122455</v>
      </c>
      <c r="H185" s="19">
        <v>52122455</v>
      </c>
      <c r="I185" s="20">
        <v>46140604</v>
      </c>
      <c r="J185" s="16">
        <v>49831852</v>
      </c>
      <c r="K185" s="17">
        <v>54815045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50571344</v>
      </c>
      <c r="D186" s="6">
        <f t="shared" si="31"/>
        <v>66969399</v>
      </c>
      <c r="E186" s="7">
        <f t="shared" si="31"/>
        <v>72505626</v>
      </c>
      <c r="F186" s="8">
        <f t="shared" si="31"/>
        <v>66160351</v>
      </c>
      <c r="G186" s="6">
        <f t="shared" si="31"/>
        <v>69398536</v>
      </c>
      <c r="H186" s="9">
        <f t="shared" si="31"/>
        <v>69398536</v>
      </c>
      <c r="I186" s="10">
        <f t="shared" si="31"/>
        <v>46140604</v>
      </c>
      <c r="J186" s="6">
        <f t="shared" si="31"/>
        <v>49831852</v>
      </c>
      <c r="K186" s="7">
        <f t="shared" si="31"/>
        <v>54815045</v>
      </c>
    </row>
    <row r="187" spans="1:11" ht="13.5" x14ac:dyDescent="0.25">
      <c r="A187" s="47" t="s">
        <v>37</v>
      </c>
      <c r="B187" s="48" t="s">
        <v>20</v>
      </c>
      <c r="C187" s="6">
        <v>263598836</v>
      </c>
      <c r="D187" s="6">
        <v>422678291</v>
      </c>
      <c r="E187" s="7">
        <v>391182552</v>
      </c>
      <c r="F187" s="8">
        <v>433274859</v>
      </c>
      <c r="G187" s="6">
        <v>390345149</v>
      </c>
      <c r="H187" s="9">
        <v>390345149</v>
      </c>
      <c r="I187" s="10">
        <v>830788596</v>
      </c>
      <c r="J187" s="6">
        <v>899816897</v>
      </c>
      <c r="K187" s="7">
        <v>974726955</v>
      </c>
    </row>
    <row r="188" spans="1:11" ht="13.5" x14ac:dyDescent="0.25">
      <c r="A188" s="47" t="s">
        <v>38</v>
      </c>
      <c r="B188" s="37" t="s">
        <v>20</v>
      </c>
      <c r="C188" s="16">
        <v>44854418</v>
      </c>
      <c r="D188" s="16">
        <v>29753977</v>
      </c>
      <c r="E188" s="17">
        <v>33562390</v>
      </c>
      <c r="F188" s="18">
        <v>53791780</v>
      </c>
      <c r="G188" s="16">
        <v>45045022</v>
      </c>
      <c r="H188" s="19">
        <v>45045022</v>
      </c>
      <c r="I188" s="20">
        <v>39974000</v>
      </c>
      <c r="J188" s="16">
        <v>41884000</v>
      </c>
      <c r="K188" s="17">
        <v>43731160</v>
      </c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308453254</v>
      </c>
      <c r="D189" s="21">
        <f t="shared" si="32"/>
        <v>452432268</v>
      </c>
      <c r="E189" s="22">
        <f t="shared" si="32"/>
        <v>424744942</v>
      </c>
      <c r="F189" s="23">
        <f t="shared" si="32"/>
        <v>487066639</v>
      </c>
      <c r="G189" s="21">
        <f t="shared" si="32"/>
        <v>435390171</v>
      </c>
      <c r="H189" s="24">
        <f t="shared" si="32"/>
        <v>435390171</v>
      </c>
      <c r="I189" s="25">
        <f t="shared" si="32"/>
        <v>870762596</v>
      </c>
      <c r="J189" s="21">
        <f t="shared" si="32"/>
        <v>941700897</v>
      </c>
      <c r="K189" s="22">
        <f t="shared" si="32"/>
        <v>1018458115</v>
      </c>
    </row>
    <row r="190" spans="1:11" ht="13.5" x14ac:dyDescent="0.25">
      <c r="A190" s="49" t="s">
        <v>39</v>
      </c>
      <c r="B190" s="37" t="s">
        <v>20</v>
      </c>
      <c r="C190" s="6">
        <v>26062624</v>
      </c>
      <c r="D190" s="6">
        <v>7663421</v>
      </c>
      <c r="E190" s="7">
        <v>4343908</v>
      </c>
      <c r="F190" s="8">
        <v>9623000</v>
      </c>
      <c r="G190" s="6">
        <v>12623000</v>
      </c>
      <c r="H190" s="9">
        <v>12623000</v>
      </c>
      <c r="I190" s="10">
        <v>13454000</v>
      </c>
      <c r="J190" s="6">
        <v>14058800</v>
      </c>
      <c r="K190" s="7">
        <v>14691196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75507455</v>
      </c>
      <c r="D192" s="16">
        <v>81828457</v>
      </c>
      <c r="E192" s="17">
        <v>76452153</v>
      </c>
      <c r="F192" s="18">
        <v>79819720</v>
      </c>
      <c r="G192" s="16">
        <v>73319720</v>
      </c>
      <c r="H192" s="19">
        <v>73319720</v>
      </c>
      <c r="I192" s="20">
        <v>20014000</v>
      </c>
      <c r="J192" s="16">
        <v>21074000</v>
      </c>
      <c r="K192" s="17">
        <v>22282000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75507455</v>
      </c>
      <c r="D193" s="6">
        <f t="shared" si="33"/>
        <v>81828457</v>
      </c>
      <c r="E193" s="7">
        <f t="shared" si="33"/>
        <v>76452153</v>
      </c>
      <c r="F193" s="8">
        <f t="shared" si="33"/>
        <v>79819720</v>
      </c>
      <c r="G193" s="6">
        <f t="shared" si="33"/>
        <v>73319720</v>
      </c>
      <c r="H193" s="9">
        <f t="shared" si="33"/>
        <v>73319720</v>
      </c>
      <c r="I193" s="10">
        <f t="shared" si="33"/>
        <v>20014000</v>
      </c>
      <c r="J193" s="6">
        <f t="shared" si="33"/>
        <v>21074000</v>
      </c>
      <c r="K193" s="7">
        <f t="shared" si="33"/>
        <v>22282000</v>
      </c>
    </row>
    <row r="194" spans="1:11" ht="13.5" x14ac:dyDescent="0.25">
      <c r="A194" s="50" t="s">
        <v>43</v>
      </c>
      <c r="B194" s="37" t="s">
        <v>20</v>
      </c>
      <c r="C194" s="11">
        <v>41647755</v>
      </c>
      <c r="D194" s="11">
        <v>34659180</v>
      </c>
      <c r="E194" s="12">
        <v>25189603</v>
      </c>
      <c r="F194" s="13">
        <v>54896965</v>
      </c>
      <c r="G194" s="11">
        <v>51477035</v>
      </c>
      <c r="H194" s="14">
        <v>51477035</v>
      </c>
      <c r="I194" s="15">
        <v>265936158</v>
      </c>
      <c r="J194" s="11">
        <v>279614948</v>
      </c>
      <c r="K194" s="12">
        <v>294027159</v>
      </c>
    </row>
    <row r="195" spans="1:11" ht="13.5" x14ac:dyDescent="0.25">
      <c r="A195" s="49" t="s">
        <v>44</v>
      </c>
      <c r="B195" s="37" t="s">
        <v>20</v>
      </c>
      <c r="C195" s="6">
        <v>35850021</v>
      </c>
      <c r="D195" s="6">
        <v>252088902</v>
      </c>
      <c r="E195" s="7">
        <v>250441424</v>
      </c>
      <c r="F195" s="8">
        <v>232508786</v>
      </c>
      <c r="G195" s="6">
        <v>249344786</v>
      </c>
      <c r="H195" s="9">
        <v>249344786</v>
      </c>
      <c r="I195" s="10">
        <v>276384770</v>
      </c>
      <c r="J195" s="6">
        <v>297897345</v>
      </c>
      <c r="K195" s="7">
        <v>326673743</v>
      </c>
    </row>
    <row r="196" spans="1:11" ht="13.5" x14ac:dyDescent="0.25">
      <c r="A196" s="49" t="s">
        <v>45</v>
      </c>
      <c r="B196" s="37" t="s">
        <v>20</v>
      </c>
      <c r="C196" s="6">
        <v>74120102</v>
      </c>
      <c r="D196" s="6">
        <v>134738821</v>
      </c>
      <c r="E196" s="7">
        <v>136720233</v>
      </c>
      <c r="F196" s="8">
        <v>151367033</v>
      </c>
      <c r="G196" s="6">
        <v>149775052</v>
      </c>
      <c r="H196" s="9">
        <v>149775052</v>
      </c>
      <c r="I196" s="10">
        <v>138654086</v>
      </c>
      <c r="J196" s="6">
        <v>149033966</v>
      </c>
      <c r="K196" s="7">
        <v>156134344</v>
      </c>
    </row>
    <row r="197" spans="1:11" ht="13.5" x14ac:dyDescent="0.25">
      <c r="A197" s="50" t="s">
        <v>46</v>
      </c>
      <c r="B197" s="48" t="s">
        <v>20</v>
      </c>
      <c r="C197" s="6">
        <v>346839618</v>
      </c>
      <c r="D197" s="6">
        <v>353039389</v>
      </c>
      <c r="E197" s="7">
        <v>356974409</v>
      </c>
      <c r="F197" s="8">
        <v>291359186</v>
      </c>
      <c r="G197" s="6">
        <v>296843328</v>
      </c>
      <c r="H197" s="9">
        <v>296843328</v>
      </c>
      <c r="I197" s="10">
        <v>224077121</v>
      </c>
      <c r="J197" s="6">
        <v>231828142</v>
      </c>
      <c r="K197" s="7">
        <v>250223823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16202997135</v>
      </c>
      <c r="D201" s="54">
        <f t="shared" si="34"/>
        <v>15896729081</v>
      </c>
      <c r="E201" s="55">
        <f t="shared" si="34"/>
        <v>17305608532</v>
      </c>
      <c r="F201" s="56">
        <f t="shared" si="34"/>
        <v>17918500245</v>
      </c>
      <c r="G201" s="54">
        <f t="shared" si="34"/>
        <v>17866723650</v>
      </c>
      <c r="H201" s="57">
        <f t="shared" si="34"/>
        <v>17866723650</v>
      </c>
      <c r="I201" s="58">
        <f t="shared" si="34"/>
        <v>18629366201</v>
      </c>
      <c r="J201" s="54">
        <f t="shared" si="34"/>
        <v>19664917132</v>
      </c>
      <c r="K201" s="55">
        <f t="shared" si="34"/>
        <v>20839143855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-2.5445834516020218</v>
      </c>
      <c r="D203" s="81">
        <f>IF(ISERROR((D37+D69)/D132),0,((D37+D69)/D132))</f>
        <v>0.62806198414030856</v>
      </c>
      <c r="E203" s="82">
        <f t="shared" ref="E203:K203" si="35">IF(ISERROR((E37+E69)/E132),0,((E37+E69)/E132))</f>
        <v>0.64751050912736008</v>
      </c>
      <c r="F203" s="83">
        <f t="shared" si="35"/>
        <v>0.50716008560669945</v>
      </c>
      <c r="G203" s="81">
        <f t="shared" si="35"/>
        <v>0.52608636956326993</v>
      </c>
      <c r="H203" s="84">
        <f t="shared" si="35"/>
        <v>0.52608636956326993</v>
      </c>
      <c r="I203" s="85">
        <f t="shared" si="35"/>
        <v>0.45284232489551729</v>
      </c>
      <c r="J203" s="81">
        <f t="shared" si="35"/>
        <v>0.53716895253660557</v>
      </c>
      <c r="K203" s="82">
        <f t="shared" si="35"/>
        <v>0.48937820579135144</v>
      </c>
    </row>
    <row r="204" spans="1:11" ht="13.5" x14ac:dyDescent="0.25">
      <c r="A204" s="79" t="s">
        <v>77</v>
      </c>
      <c r="B204" s="80"/>
      <c r="C204" s="81">
        <f>IF(ISERROR((C37+C69)/C168),0,((C37+C69)/C168))</f>
        <v>-1.1726844095871067</v>
      </c>
      <c r="D204" s="81">
        <f t="shared" ref="D204:K204" si="36">IF(ISERROR((D37+D69)/D168),0,((D37+D69)/D168))</f>
        <v>0.78475511766614425</v>
      </c>
      <c r="E204" s="82">
        <f t="shared" si="36"/>
        <v>0.83733835997027251</v>
      </c>
      <c r="F204" s="83">
        <f t="shared" si="36"/>
        <v>0.84952194805568704</v>
      </c>
      <c r="G204" s="81">
        <f t="shared" si="36"/>
        <v>0.77184650300441993</v>
      </c>
      <c r="H204" s="84">
        <f t="shared" si="36"/>
        <v>0.77184650300441993</v>
      </c>
      <c r="I204" s="85">
        <f t="shared" si="36"/>
        <v>0.62205636406417186</v>
      </c>
      <c r="J204" s="81">
        <f t="shared" si="36"/>
        <v>0.6699383522993072</v>
      </c>
      <c r="K204" s="82">
        <f t="shared" si="36"/>
        <v>0.62341756033997353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0.04</v>
      </c>
      <c r="E205" s="82">
        <f t="shared" si="37"/>
        <v>0.04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-0.04</v>
      </c>
      <c r="D206" s="81">
        <f t="shared" ref="D206:K206" si="38">IF(ISERROR(ROUND((D37+D69+D169)/D165,2)),0,(ROUND((D37+D69+D169)/D165,2)))</f>
        <v>0.09</v>
      </c>
      <c r="E206" s="82">
        <f t="shared" si="38"/>
        <v>0.09</v>
      </c>
      <c r="F206" s="83">
        <f t="shared" si="38"/>
        <v>0.08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7.0000000000000007E-2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854870781</v>
      </c>
      <c r="D5" s="38">
        <f t="shared" ref="D5:K5" si="0">D15+D18+D19+D22+D25+D26+SUM(D29:D35)</f>
        <v>523615818</v>
      </c>
      <c r="E5" s="39">
        <f t="shared" si="0"/>
        <v>441211942</v>
      </c>
      <c r="F5" s="40">
        <f t="shared" si="0"/>
        <v>616367938</v>
      </c>
      <c r="G5" s="38">
        <f t="shared" si="0"/>
        <v>361009563</v>
      </c>
      <c r="H5" s="41">
        <f t="shared" si="0"/>
        <v>361009563</v>
      </c>
      <c r="I5" s="42">
        <f t="shared" si="0"/>
        <v>345415008</v>
      </c>
      <c r="J5" s="38">
        <f t="shared" si="0"/>
        <v>443743266</v>
      </c>
      <c r="K5" s="39">
        <f t="shared" si="0"/>
        <v>477541224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6000000</v>
      </c>
      <c r="G6" s="6">
        <v>6000000</v>
      </c>
      <c r="H6" s="9">
        <v>6000000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140051597</v>
      </c>
      <c r="D10" s="6">
        <v>227203914</v>
      </c>
      <c r="E10" s="7">
        <v>141525049</v>
      </c>
      <c r="F10" s="8">
        <v>166063377</v>
      </c>
      <c r="G10" s="6">
        <v>131670028</v>
      </c>
      <c r="H10" s="9">
        <v>131670028</v>
      </c>
      <c r="I10" s="10">
        <v>83763255</v>
      </c>
      <c r="J10" s="6">
        <v>98038916</v>
      </c>
      <c r="K10" s="7">
        <v>105600831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140051597</v>
      </c>
      <c r="D15" s="6">
        <f t="shared" ref="D15:K15" si="1">SUM(D6:D14)</f>
        <v>227203914</v>
      </c>
      <c r="E15" s="7">
        <f t="shared" si="1"/>
        <v>141525049</v>
      </c>
      <c r="F15" s="8">
        <f t="shared" si="1"/>
        <v>172063377</v>
      </c>
      <c r="G15" s="6">
        <f t="shared" si="1"/>
        <v>137670028</v>
      </c>
      <c r="H15" s="9">
        <f t="shared" si="1"/>
        <v>137670028</v>
      </c>
      <c r="I15" s="10">
        <f t="shared" si="1"/>
        <v>83763255</v>
      </c>
      <c r="J15" s="6">
        <f t="shared" si="1"/>
        <v>98038916</v>
      </c>
      <c r="K15" s="7">
        <f t="shared" si="1"/>
        <v>105600831</v>
      </c>
    </row>
    <row r="16" spans="1:11" ht="13.5" x14ac:dyDescent="0.25">
      <c r="A16" s="47" t="s">
        <v>31</v>
      </c>
      <c r="B16" s="48" t="s">
        <v>20</v>
      </c>
      <c r="C16" s="6">
        <v>270507856</v>
      </c>
      <c r="D16" s="6">
        <v>110479694</v>
      </c>
      <c r="E16" s="7">
        <v>170455447</v>
      </c>
      <c r="F16" s="8">
        <v>160622548</v>
      </c>
      <c r="G16" s="6">
        <v>39573950</v>
      </c>
      <c r="H16" s="9">
        <v>39573950</v>
      </c>
      <c r="I16" s="10">
        <v>67050000</v>
      </c>
      <c r="J16" s="6">
        <v>99600000</v>
      </c>
      <c r="K16" s="7">
        <v>117800000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270507856</v>
      </c>
      <c r="D18" s="21">
        <f t="shared" ref="D18:K18" si="2">SUM(D16:D17)</f>
        <v>110479694</v>
      </c>
      <c r="E18" s="22">
        <f t="shared" si="2"/>
        <v>170455447</v>
      </c>
      <c r="F18" s="23">
        <f t="shared" si="2"/>
        <v>160622548</v>
      </c>
      <c r="G18" s="21">
        <f t="shared" si="2"/>
        <v>39573950</v>
      </c>
      <c r="H18" s="24">
        <f t="shared" si="2"/>
        <v>39573950</v>
      </c>
      <c r="I18" s="25">
        <f t="shared" si="2"/>
        <v>67050000</v>
      </c>
      <c r="J18" s="21">
        <f t="shared" si="2"/>
        <v>99600000</v>
      </c>
      <c r="K18" s="22">
        <f t="shared" si="2"/>
        <v>117800000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79016836</v>
      </c>
      <c r="D23" s="6">
        <v>25522605</v>
      </c>
      <c r="E23" s="7">
        <v>48912632</v>
      </c>
      <c r="F23" s="8">
        <v>127876305</v>
      </c>
      <c r="G23" s="6">
        <v>59448304</v>
      </c>
      <c r="H23" s="9">
        <v>59448304</v>
      </c>
      <c r="I23" s="10">
        <v>116677145</v>
      </c>
      <c r="J23" s="6">
        <v>137475127</v>
      </c>
      <c r="K23" s="7">
        <v>162762578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89</v>
      </c>
      <c r="B25" s="37" t="s">
        <v>30</v>
      </c>
      <c r="C25" s="21">
        <f t="shared" ref="C25:K25" si="4">SUM(C23:C24)</f>
        <v>79016836</v>
      </c>
      <c r="D25" s="21">
        <f t="shared" si="4"/>
        <v>25522605</v>
      </c>
      <c r="E25" s="22">
        <f t="shared" si="4"/>
        <v>48912632</v>
      </c>
      <c r="F25" s="23">
        <f t="shared" si="4"/>
        <v>127876305</v>
      </c>
      <c r="G25" s="21">
        <f t="shared" si="4"/>
        <v>59448304</v>
      </c>
      <c r="H25" s="24">
        <f t="shared" si="4"/>
        <v>59448304</v>
      </c>
      <c r="I25" s="25">
        <f t="shared" si="4"/>
        <v>116677145</v>
      </c>
      <c r="J25" s="21">
        <f t="shared" si="4"/>
        <v>137475127</v>
      </c>
      <c r="K25" s="22">
        <f t="shared" si="4"/>
        <v>162762578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110000</v>
      </c>
      <c r="H28" s="19">
        <v>110000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110000</v>
      </c>
      <c r="H29" s="9">
        <f t="shared" si="5"/>
        <v>110000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779859</v>
      </c>
      <c r="D30" s="11">
        <v>280406</v>
      </c>
      <c r="E30" s="12">
        <v>299936</v>
      </c>
      <c r="F30" s="13">
        <v>434774</v>
      </c>
      <c r="G30" s="11">
        <v>324774</v>
      </c>
      <c r="H30" s="14">
        <v>324774</v>
      </c>
      <c r="I30" s="15">
        <v>439786</v>
      </c>
      <c r="J30" s="11">
        <v>461775</v>
      </c>
      <c r="K30" s="12">
        <v>484864</v>
      </c>
    </row>
    <row r="31" spans="1:11" ht="13.5" x14ac:dyDescent="0.25">
      <c r="A31" s="49" t="s">
        <v>44</v>
      </c>
      <c r="B31" s="37" t="s">
        <v>20</v>
      </c>
      <c r="C31" s="6">
        <v>53132920</v>
      </c>
      <c r="D31" s="6">
        <v>11501472</v>
      </c>
      <c r="E31" s="7">
        <v>26263264</v>
      </c>
      <c r="F31" s="8">
        <v>33319782</v>
      </c>
      <c r="G31" s="6">
        <v>10085571</v>
      </c>
      <c r="H31" s="9">
        <v>10085571</v>
      </c>
      <c r="I31" s="10">
        <v>12930721</v>
      </c>
      <c r="J31" s="6">
        <v>21249880</v>
      </c>
      <c r="K31" s="7">
        <v>22203724</v>
      </c>
    </row>
    <row r="32" spans="1:11" ht="13.5" x14ac:dyDescent="0.25">
      <c r="A32" s="49" t="s">
        <v>45</v>
      </c>
      <c r="B32" s="37" t="s">
        <v>20</v>
      </c>
      <c r="C32" s="6">
        <v>2635093</v>
      </c>
      <c r="D32" s="6">
        <v>5352893</v>
      </c>
      <c r="E32" s="7">
        <v>4619944</v>
      </c>
      <c r="F32" s="8">
        <v>30317260</v>
      </c>
      <c r="G32" s="6">
        <v>28145055</v>
      </c>
      <c r="H32" s="9">
        <v>28145055</v>
      </c>
      <c r="I32" s="10">
        <v>8054101</v>
      </c>
      <c r="J32" s="6">
        <v>2232568</v>
      </c>
      <c r="K32" s="7">
        <v>6684227</v>
      </c>
    </row>
    <row r="33" spans="1:11" ht="13.5" x14ac:dyDescent="0.25">
      <c r="A33" s="50" t="s">
        <v>46</v>
      </c>
      <c r="B33" s="48" t="s">
        <v>20</v>
      </c>
      <c r="C33" s="6">
        <v>308746620</v>
      </c>
      <c r="D33" s="6">
        <v>143274834</v>
      </c>
      <c r="E33" s="7">
        <v>49135670</v>
      </c>
      <c r="F33" s="8">
        <v>91733892</v>
      </c>
      <c r="G33" s="6">
        <v>85651881</v>
      </c>
      <c r="H33" s="9">
        <v>85651881</v>
      </c>
      <c r="I33" s="10">
        <v>56500000</v>
      </c>
      <c r="J33" s="6">
        <v>84685000</v>
      </c>
      <c r="K33" s="7">
        <v>62005000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5024790508</v>
      </c>
      <c r="D37" s="38">
        <f t="shared" ref="D37:K37" si="6">D47+D50+D51+D54+D57+D58+SUM(D61:D67)</f>
        <v>4284919397</v>
      </c>
      <c r="E37" s="39">
        <f t="shared" si="6"/>
        <v>3739183662</v>
      </c>
      <c r="F37" s="40">
        <f t="shared" si="6"/>
        <v>2908392072</v>
      </c>
      <c r="G37" s="38">
        <f t="shared" si="6"/>
        <v>2368303705</v>
      </c>
      <c r="H37" s="41">
        <f t="shared" si="6"/>
        <v>2368303705</v>
      </c>
      <c r="I37" s="42">
        <f t="shared" si="6"/>
        <v>2574904636</v>
      </c>
      <c r="J37" s="38">
        <f t="shared" si="6"/>
        <v>2798222627</v>
      </c>
      <c r="K37" s="39">
        <f t="shared" si="6"/>
        <v>2882666537</v>
      </c>
    </row>
    <row r="38" spans="1:11" ht="13.5" x14ac:dyDescent="0.25">
      <c r="A38" s="44" t="s">
        <v>19</v>
      </c>
      <c r="B38" s="45" t="s">
        <v>20</v>
      </c>
      <c r="C38" s="6">
        <v>895696621</v>
      </c>
      <c r="D38" s="6">
        <v>794202275</v>
      </c>
      <c r="E38" s="7">
        <v>729155248</v>
      </c>
      <c r="F38" s="8">
        <v>538958794</v>
      </c>
      <c r="G38" s="6">
        <v>476278336</v>
      </c>
      <c r="H38" s="9">
        <v>476278336</v>
      </c>
      <c r="I38" s="10">
        <v>435792702</v>
      </c>
      <c r="J38" s="6">
        <v>483696954</v>
      </c>
      <c r="K38" s="7">
        <v>480836692</v>
      </c>
    </row>
    <row r="39" spans="1:11" ht="13.5" x14ac:dyDescent="0.25">
      <c r="A39" s="44" t="s">
        <v>21</v>
      </c>
      <c r="B39" s="45" t="s">
        <v>20</v>
      </c>
      <c r="C39" s="6">
        <v>25778763</v>
      </c>
      <c r="D39" s="6">
        <v>10552730</v>
      </c>
      <c r="E39" s="7">
        <v>6622770</v>
      </c>
      <c r="F39" s="8">
        <v>9500000</v>
      </c>
      <c r="G39" s="6">
        <v>5000000</v>
      </c>
      <c r="H39" s="9">
        <v>5000000</v>
      </c>
      <c r="I39" s="10">
        <v>12000000</v>
      </c>
      <c r="J39" s="6">
        <v>4900000</v>
      </c>
      <c r="K39" s="7"/>
    </row>
    <row r="40" spans="1:11" ht="13.5" x14ac:dyDescent="0.25">
      <c r="A40" s="44" t="s">
        <v>22</v>
      </c>
      <c r="B40" s="45" t="s">
        <v>20</v>
      </c>
      <c r="C40" s="6">
        <v>696178954</v>
      </c>
      <c r="D40" s="6">
        <v>626709564</v>
      </c>
      <c r="E40" s="7">
        <v>580414694</v>
      </c>
      <c r="F40" s="8">
        <v>345449784</v>
      </c>
      <c r="G40" s="6">
        <v>346595535</v>
      </c>
      <c r="H40" s="9">
        <v>346595535</v>
      </c>
      <c r="I40" s="10">
        <v>502186144</v>
      </c>
      <c r="J40" s="6">
        <v>570094673</v>
      </c>
      <c r="K40" s="7">
        <v>638669345</v>
      </c>
    </row>
    <row r="41" spans="1:11" ht="13.5" x14ac:dyDescent="0.25">
      <c r="A41" s="44" t="s">
        <v>23</v>
      </c>
      <c r="B41" s="45" t="s">
        <v>20</v>
      </c>
      <c r="C41" s="6">
        <v>466716956</v>
      </c>
      <c r="D41" s="6">
        <v>665250302</v>
      </c>
      <c r="E41" s="7">
        <v>738236011</v>
      </c>
      <c r="F41" s="8">
        <v>598433272</v>
      </c>
      <c r="G41" s="6">
        <v>466888602</v>
      </c>
      <c r="H41" s="9">
        <v>466888602</v>
      </c>
      <c r="I41" s="10">
        <v>474750000</v>
      </c>
      <c r="J41" s="6">
        <v>530000000</v>
      </c>
      <c r="K41" s="7">
        <v>519000000</v>
      </c>
    </row>
    <row r="42" spans="1:11" ht="13.5" x14ac:dyDescent="0.25">
      <c r="A42" s="44" t="s">
        <v>24</v>
      </c>
      <c r="B42" s="45" t="s">
        <v>20</v>
      </c>
      <c r="C42" s="6">
        <v>167791499</v>
      </c>
      <c r="D42" s="6">
        <v>68826231</v>
      </c>
      <c r="E42" s="7">
        <v>8446429</v>
      </c>
      <c r="F42" s="8">
        <v>60000000</v>
      </c>
      <c r="G42" s="6">
        <v>42903229</v>
      </c>
      <c r="H42" s="9">
        <v>42903229</v>
      </c>
      <c r="I42" s="10">
        <v>198000000</v>
      </c>
      <c r="J42" s="6">
        <v>216000000</v>
      </c>
      <c r="K42" s="7">
        <v>210000000</v>
      </c>
    </row>
    <row r="43" spans="1:11" ht="13.5" x14ac:dyDescent="0.25">
      <c r="A43" s="44" t="s">
        <v>25</v>
      </c>
      <c r="B43" s="45" t="s">
        <v>20</v>
      </c>
      <c r="C43" s="6">
        <v>119484733</v>
      </c>
      <c r="D43" s="6">
        <v>39351332</v>
      </c>
      <c r="E43" s="7">
        <v>82330260</v>
      </c>
      <c r="F43" s="8">
        <v>80400000</v>
      </c>
      <c r="G43" s="6">
        <v>60270000</v>
      </c>
      <c r="H43" s="9">
        <v>60270000</v>
      </c>
      <c r="I43" s="10">
        <v>73000000</v>
      </c>
      <c r="J43" s="6">
        <v>77200000</v>
      </c>
      <c r="K43" s="7">
        <v>58000000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384488450</v>
      </c>
      <c r="D46" s="16">
        <v>587090913</v>
      </c>
      <c r="E46" s="17">
        <v>384947317</v>
      </c>
      <c r="F46" s="18">
        <v>239670173</v>
      </c>
      <c r="G46" s="16">
        <v>235836995</v>
      </c>
      <c r="H46" s="19">
        <v>235836995</v>
      </c>
      <c r="I46" s="20">
        <v>168000000</v>
      </c>
      <c r="J46" s="16">
        <v>173000000</v>
      </c>
      <c r="K46" s="17">
        <v>191000000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2756135976</v>
      </c>
      <c r="D47" s="6">
        <f t="shared" ref="D47:K47" si="7">SUM(D38:D46)</f>
        <v>2791983347</v>
      </c>
      <c r="E47" s="7">
        <f t="shared" si="7"/>
        <v>2530152729</v>
      </c>
      <c r="F47" s="8">
        <f t="shared" si="7"/>
        <v>1872412023</v>
      </c>
      <c r="G47" s="6">
        <f t="shared" si="7"/>
        <v>1633772697</v>
      </c>
      <c r="H47" s="9">
        <f t="shared" si="7"/>
        <v>1633772697</v>
      </c>
      <c r="I47" s="10">
        <f t="shared" si="7"/>
        <v>1863728846</v>
      </c>
      <c r="J47" s="6">
        <f t="shared" si="7"/>
        <v>2054891627</v>
      </c>
      <c r="K47" s="7">
        <f t="shared" si="7"/>
        <v>2097506037</v>
      </c>
    </row>
    <row r="48" spans="1:11" ht="13.5" x14ac:dyDescent="0.25">
      <c r="A48" s="47" t="s">
        <v>31</v>
      </c>
      <c r="B48" s="48" t="s">
        <v>20</v>
      </c>
      <c r="C48" s="6">
        <v>421124432</v>
      </c>
      <c r="D48" s="6">
        <v>177524301</v>
      </c>
      <c r="E48" s="7">
        <v>206648309</v>
      </c>
      <c r="F48" s="8">
        <v>151489000</v>
      </c>
      <c r="G48" s="6">
        <v>83903672</v>
      </c>
      <c r="H48" s="9">
        <v>83903672</v>
      </c>
      <c r="I48" s="10">
        <v>63750000</v>
      </c>
      <c r="J48" s="6">
        <v>45500000</v>
      </c>
      <c r="K48" s="7">
        <v>82339500</v>
      </c>
    </row>
    <row r="49" spans="1:11" ht="13.5" x14ac:dyDescent="0.25">
      <c r="A49" s="47" t="s">
        <v>32</v>
      </c>
      <c r="B49" s="37" t="s">
        <v>20</v>
      </c>
      <c r="C49" s="16">
        <v>79483441</v>
      </c>
      <c r="D49" s="16">
        <v>35369108</v>
      </c>
      <c r="E49" s="17">
        <v>65433174</v>
      </c>
      <c r="F49" s="18">
        <v>78102495</v>
      </c>
      <c r="G49" s="16">
        <v>26299416</v>
      </c>
      <c r="H49" s="19">
        <v>26299416</v>
      </c>
      <c r="I49" s="20">
        <v>31200000</v>
      </c>
      <c r="J49" s="16">
        <v>26402495</v>
      </c>
      <c r="K49" s="17">
        <v>17731000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500607873</v>
      </c>
      <c r="D50" s="21">
        <f t="shared" si="8"/>
        <v>212893409</v>
      </c>
      <c r="E50" s="22">
        <f t="shared" si="8"/>
        <v>272081483</v>
      </c>
      <c r="F50" s="23">
        <f t="shared" si="8"/>
        <v>229591495</v>
      </c>
      <c r="G50" s="21">
        <f t="shared" si="8"/>
        <v>110203088</v>
      </c>
      <c r="H50" s="24">
        <f t="shared" si="8"/>
        <v>110203088</v>
      </c>
      <c r="I50" s="25">
        <f t="shared" si="8"/>
        <v>94950000</v>
      </c>
      <c r="J50" s="21">
        <f t="shared" si="8"/>
        <v>71902495</v>
      </c>
      <c r="K50" s="22">
        <f t="shared" si="8"/>
        <v>100070500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1204097713</v>
      </c>
      <c r="D52" s="11">
        <v>1114498166</v>
      </c>
      <c r="E52" s="12">
        <v>794999585</v>
      </c>
      <c r="F52" s="13">
        <v>624783391</v>
      </c>
      <c r="G52" s="11">
        <v>602143377</v>
      </c>
      <c r="H52" s="14">
        <v>602143377</v>
      </c>
      <c r="I52" s="15">
        <v>581000000</v>
      </c>
      <c r="J52" s="11">
        <v>635000000</v>
      </c>
      <c r="K52" s="12">
        <v>635000000</v>
      </c>
    </row>
    <row r="53" spans="1:11" ht="13.5" x14ac:dyDescent="0.25">
      <c r="A53" s="47" t="s">
        <v>35</v>
      </c>
      <c r="B53" s="37" t="s">
        <v>20</v>
      </c>
      <c r="C53" s="16">
        <v>482449040</v>
      </c>
      <c r="D53" s="16">
        <v>133004952</v>
      </c>
      <c r="E53" s="17">
        <v>117886531</v>
      </c>
      <c r="F53" s="18">
        <v>152446852</v>
      </c>
      <c r="G53" s="16">
        <v>1</v>
      </c>
      <c r="H53" s="19">
        <v>1</v>
      </c>
      <c r="I53" s="20">
        <v>10000000</v>
      </c>
      <c r="J53" s="16">
        <v>15500000</v>
      </c>
      <c r="K53" s="17">
        <v>17000000</v>
      </c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1686546753</v>
      </c>
      <c r="D54" s="6">
        <f t="shared" si="9"/>
        <v>1247503118</v>
      </c>
      <c r="E54" s="7">
        <f t="shared" si="9"/>
        <v>912886116</v>
      </c>
      <c r="F54" s="8">
        <f t="shared" si="9"/>
        <v>777230243</v>
      </c>
      <c r="G54" s="6">
        <f t="shared" si="9"/>
        <v>602143378</v>
      </c>
      <c r="H54" s="9">
        <f t="shared" si="9"/>
        <v>602143378</v>
      </c>
      <c r="I54" s="10">
        <f t="shared" si="9"/>
        <v>591000000</v>
      </c>
      <c r="J54" s="6">
        <f t="shared" si="9"/>
        <v>650500000</v>
      </c>
      <c r="K54" s="7">
        <f t="shared" si="9"/>
        <v>652000000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4811510</v>
      </c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4811510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76688396</v>
      </c>
      <c r="D64" s="6">
        <v>32539523</v>
      </c>
      <c r="E64" s="7">
        <v>24063334</v>
      </c>
      <c r="F64" s="8">
        <v>29158311</v>
      </c>
      <c r="G64" s="6">
        <v>22184542</v>
      </c>
      <c r="H64" s="9">
        <v>22184542</v>
      </c>
      <c r="I64" s="10">
        <v>25225790</v>
      </c>
      <c r="J64" s="6">
        <v>20928505</v>
      </c>
      <c r="K64" s="7">
        <v>33090000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271200106</v>
      </c>
      <c r="D69" s="38">
        <f t="shared" ref="D69:K69" si="12">D79+D82+D83+D86+D89+D90+SUM(D93:D99)</f>
        <v>259421615</v>
      </c>
      <c r="E69" s="39">
        <f t="shared" si="12"/>
        <v>485566074</v>
      </c>
      <c r="F69" s="40">
        <f t="shared" si="12"/>
        <v>556875574</v>
      </c>
      <c r="G69" s="38">
        <f t="shared" si="12"/>
        <v>589362582</v>
      </c>
      <c r="H69" s="41">
        <f t="shared" si="12"/>
        <v>589362582</v>
      </c>
      <c r="I69" s="42">
        <f t="shared" si="12"/>
        <v>403533152</v>
      </c>
      <c r="J69" s="38">
        <f t="shared" si="12"/>
        <v>376409112</v>
      </c>
      <c r="K69" s="39">
        <f t="shared" si="12"/>
        <v>312789735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500000</v>
      </c>
      <c r="G71" s="6">
        <v>500000</v>
      </c>
      <c r="H71" s="9">
        <v>500000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9543594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800000</v>
      </c>
      <c r="K75" s="7">
        <v>3000000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9543594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500000</v>
      </c>
      <c r="G79" s="6">
        <f t="shared" si="13"/>
        <v>500000</v>
      </c>
      <c r="H79" s="9">
        <f t="shared" si="13"/>
        <v>500000</v>
      </c>
      <c r="I79" s="10">
        <f t="shared" si="13"/>
        <v>0</v>
      </c>
      <c r="J79" s="6">
        <f t="shared" si="13"/>
        <v>800000</v>
      </c>
      <c r="K79" s="7">
        <f t="shared" si="13"/>
        <v>3000000</v>
      </c>
    </row>
    <row r="80" spans="1:11" ht="13.5" x14ac:dyDescent="0.25">
      <c r="A80" s="47" t="s">
        <v>31</v>
      </c>
      <c r="B80" s="48" t="s">
        <v>20</v>
      </c>
      <c r="C80" s="6">
        <v>45736861</v>
      </c>
      <c r="D80" s="6">
        <v>114668171</v>
      </c>
      <c r="E80" s="7">
        <v>79835265</v>
      </c>
      <c r="F80" s="8">
        <v>275244515</v>
      </c>
      <c r="G80" s="6">
        <v>287348247</v>
      </c>
      <c r="H80" s="9">
        <v>287348247</v>
      </c>
      <c r="I80" s="10">
        <v>175896962</v>
      </c>
      <c r="J80" s="6">
        <v>190896612</v>
      </c>
      <c r="K80" s="7">
        <v>165789735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45736861</v>
      </c>
      <c r="D82" s="21">
        <f t="shared" si="14"/>
        <v>114668171</v>
      </c>
      <c r="E82" s="22">
        <f t="shared" si="14"/>
        <v>79835265</v>
      </c>
      <c r="F82" s="23">
        <f t="shared" si="14"/>
        <v>275244515</v>
      </c>
      <c r="G82" s="21">
        <f t="shared" si="14"/>
        <v>287348247</v>
      </c>
      <c r="H82" s="24">
        <f t="shared" si="14"/>
        <v>287348247</v>
      </c>
      <c r="I82" s="25">
        <f t="shared" si="14"/>
        <v>175896962</v>
      </c>
      <c r="J82" s="21">
        <f t="shared" si="14"/>
        <v>190896612</v>
      </c>
      <c r="K82" s="22">
        <f t="shared" si="14"/>
        <v>165789735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17363</v>
      </c>
      <c r="E84" s="12"/>
      <c r="F84" s="13">
        <v>4000000</v>
      </c>
      <c r="G84" s="11">
        <v>2000000</v>
      </c>
      <c r="H84" s="14">
        <v>2000000</v>
      </c>
      <c r="I84" s="15">
        <v>1000000</v>
      </c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17363</v>
      </c>
      <c r="E86" s="7">
        <f t="shared" si="15"/>
        <v>0</v>
      </c>
      <c r="F86" s="8">
        <f t="shared" si="15"/>
        <v>4000000</v>
      </c>
      <c r="G86" s="6">
        <f t="shared" si="15"/>
        <v>2000000</v>
      </c>
      <c r="H86" s="9">
        <f t="shared" si="15"/>
        <v>2000000</v>
      </c>
      <c r="I86" s="10">
        <f t="shared" si="15"/>
        <v>1000000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215919651</v>
      </c>
      <c r="D87" s="6">
        <v>134890933</v>
      </c>
      <c r="E87" s="7">
        <v>386224043</v>
      </c>
      <c r="F87" s="8">
        <v>277131059</v>
      </c>
      <c r="G87" s="6">
        <v>218869799</v>
      </c>
      <c r="H87" s="9">
        <v>218869799</v>
      </c>
      <c r="I87" s="10">
        <v>226636190</v>
      </c>
      <c r="J87" s="6">
        <v>184712500</v>
      </c>
      <c r="K87" s="7">
        <v>144000000</v>
      </c>
    </row>
    <row r="88" spans="1:11" ht="13.5" x14ac:dyDescent="0.25">
      <c r="A88" s="47" t="s">
        <v>38</v>
      </c>
      <c r="B88" s="37" t="s">
        <v>20</v>
      </c>
      <c r="C88" s="16"/>
      <c r="D88" s="16">
        <v>9845148</v>
      </c>
      <c r="E88" s="17">
        <v>19506766</v>
      </c>
      <c r="F88" s="18"/>
      <c r="G88" s="16">
        <v>80644536</v>
      </c>
      <c r="H88" s="19">
        <v>80644536</v>
      </c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215919651</v>
      </c>
      <c r="D89" s="21">
        <f t="shared" si="16"/>
        <v>144736081</v>
      </c>
      <c r="E89" s="22">
        <f t="shared" si="16"/>
        <v>405730809</v>
      </c>
      <c r="F89" s="23">
        <f t="shared" si="16"/>
        <v>277131059</v>
      </c>
      <c r="G89" s="21">
        <f t="shared" si="16"/>
        <v>299514335</v>
      </c>
      <c r="H89" s="24">
        <f t="shared" si="16"/>
        <v>299514335</v>
      </c>
      <c r="I89" s="25">
        <f t="shared" si="16"/>
        <v>226636190</v>
      </c>
      <c r="J89" s="21">
        <f t="shared" si="16"/>
        <v>184712500</v>
      </c>
      <c r="K89" s="22">
        <f t="shared" si="16"/>
        <v>144000000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6150861395</v>
      </c>
      <c r="D101" s="38">
        <f t="shared" ref="D101:K101" si="18">D111+D114+D115+D118+D121+D122+SUM(D125:D131)</f>
        <v>5067956830</v>
      </c>
      <c r="E101" s="39">
        <f t="shared" si="18"/>
        <v>4665961678</v>
      </c>
      <c r="F101" s="40">
        <f t="shared" si="18"/>
        <v>4081635584</v>
      </c>
      <c r="G101" s="38">
        <f t="shared" si="18"/>
        <v>3318675850</v>
      </c>
      <c r="H101" s="41">
        <f t="shared" si="18"/>
        <v>3318675850</v>
      </c>
      <c r="I101" s="42">
        <f t="shared" si="18"/>
        <v>3323852796</v>
      </c>
      <c r="J101" s="38">
        <f t="shared" si="18"/>
        <v>3618375005</v>
      </c>
      <c r="K101" s="39">
        <f t="shared" si="18"/>
        <v>3672997496</v>
      </c>
    </row>
    <row r="102" spans="1:11" ht="13.5" x14ac:dyDescent="0.25">
      <c r="A102" s="44" t="s">
        <v>19</v>
      </c>
      <c r="B102" s="45" t="s">
        <v>20</v>
      </c>
      <c r="C102" s="6">
        <v>895696621</v>
      </c>
      <c r="D102" s="6">
        <v>794202275</v>
      </c>
      <c r="E102" s="7">
        <v>729155248</v>
      </c>
      <c r="F102" s="8">
        <v>544958794</v>
      </c>
      <c r="G102" s="6">
        <v>482278336</v>
      </c>
      <c r="H102" s="9">
        <v>482278336</v>
      </c>
      <c r="I102" s="10">
        <v>435792702</v>
      </c>
      <c r="J102" s="6">
        <v>483696954</v>
      </c>
      <c r="K102" s="7">
        <v>480836692</v>
      </c>
    </row>
    <row r="103" spans="1:11" ht="13.5" x14ac:dyDescent="0.25">
      <c r="A103" s="44" t="s">
        <v>21</v>
      </c>
      <c r="B103" s="45" t="s">
        <v>20</v>
      </c>
      <c r="C103" s="6">
        <v>25778763</v>
      </c>
      <c r="D103" s="6">
        <v>10552730</v>
      </c>
      <c r="E103" s="7">
        <v>6622770</v>
      </c>
      <c r="F103" s="8">
        <v>10000000</v>
      </c>
      <c r="G103" s="6">
        <v>5500000</v>
      </c>
      <c r="H103" s="9">
        <v>5500000</v>
      </c>
      <c r="I103" s="10">
        <v>12000000</v>
      </c>
      <c r="J103" s="6">
        <v>4900000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696178954</v>
      </c>
      <c r="D104" s="6">
        <v>626709564</v>
      </c>
      <c r="E104" s="7">
        <v>580414694</v>
      </c>
      <c r="F104" s="8">
        <v>345449784</v>
      </c>
      <c r="G104" s="6">
        <v>346595535</v>
      </c>
      <c r="H104" s="9">
        <v>346595535</v>
      </c>
      <c r="I104" s="10">
        <v>502186144</v>
      </c>
      <c r="J104" s="6">
        <v>570094673</v>
      </c>
      <c r="K104" s="7">
        <v>638669345</v>
      </c>
    </row>
    <row r="105" spans="1:11" ht="13.5" x14ac:dyDescent="0.25">
      <c r="A105" s="44" t="s">
        <v>23</v>
      </c>
      <c r="B105" s="45" t="s">
        <v>20</v>
      </c>
      <c r="C105" s="6">
        <v>466716956</v>
      </c>
      <c r="D105" s="6">
        <v>665250302</v>
      </c>
      <c r="E105" s="7">
        <v>738236011</v>
      </c>
      <c r="F105" s="8">
        <v>598433272</v>
      </c>
      <c r="G105" s="6">
        <v>466888602</v>
      </c>
      <c r="H105" s="9">
        <v>466888602</v>
      </c>
      <c r="I105" s="10">
        <v>474750000</v>
      </c>
      <c r="J105" s="6">
        <v>530000000</v>
      </c>
      <c r="K105" s="7">
        <v>519000000</v>
      </c>
    </row>
    <row r="106" spans="1:11" ht="13.5" x14ac:dyDescent="0.25">
      <c r="A106" s="44" t="s">
        <v>24</v>
      </c>
      <c r="B106" s="45" t="s">
        <v>20</v>
      </c>
      <c r="C106" s="6">
        <v>317386690</v>
      </c>
      <c r="D106" s="6">
        <v>296030145</v>
      </c>
      <c r="E106" s="7">
        <v>149971478</v>
      </c>
      <c r="F106" s="8">
        <v>226063377</v>
      </c>
      <c r="G106" s="6">
        <v>174573257</v>
      </c>
      <c r="H106" s="9">
        <v>174573257</v>
      </c>
      <c r="I106" s="10">
        <v>281763255</v>
      </c>
      <c r="J106" s="6">
        <v>314038916</v>
      </c>
      <c r="K106" s="7">
        <v>315600831</v>
      </c>
    </row>
    <row r="107" spans="1:11" ht="13.5" x14ac:dyDescent="0.25">
      <c r="A107" s="44" t="s">
        <v>25</v>
      </c>
      <c r="B107" s="45" t="s">
        <v>20</v>
      </c>
      <c r="C107" s="6">
        <v>119484733</v>
      </c>
      <c r="D107" s="6">
        <v>39351332</v>
      </c>
      <c r="E107" s="7">
        <v>82330260</v>
      </c>
      <c r="F107" s="8">
        <v>80400000</v>
      </c>
      <c r="G107" s="6">
        <v>60270000</v>
      </c>
      <c r="H107" s="9">
        <v>60270000</v>
      </c>
      <c r="I107" s="10">
        <v>73000000</v>
      </c>
      <c r="J107" s="6">
        <v>78000000</v>
      </c>
      <c r="K107" s="7">
        <v>61000000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384488450</v>
      </c>
      <c r="D110" s="16">
        <v>587090913</v>
      </c>
      <c r="E110" s="17">
        <v>384947317</v>
      </c>
      <c r="F110" s="18">
        <v>239670173</v>
      </c>
      <c r="G110" s="16">
        <v>235836995</v>
      </c>
      <c r="H110" s="19">
        <v>235836995</v>
      </c>
      <c r="I110" s="20">
        <v>168000000</v>
      </c>
      <c r="J110" s="16">
        <v>173000000</v>
      </c>
      <c r="K110" s="17">
        <v>191000000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2905731167</v>
      </c>
      <c r="D111" s="6">
        <f t="shared" ref="D111:K111" si="19">SUM(D102:D110)</f>
        <v>3019187261</v>
      </c>
      <c r="E111" s="7">
        <f t="shared" si="19"/>
        <v>2671677778</v>
      </c>
      <c r="F111" s="8">
        <f t="shared" si="19"/>
        <v>2044975400</v>
      </c>
      <c r="G111" s="6">
        <f t="shared" si="19"/>
        <v>1771942725</v>
      </c>
      <c r="H111" s="9">
        <f t="shared" si="19"/>
        <v>1771942725</v>
      </c>
      <c r="I111" s="10">
        <f t="shared" si="19"/>
        <v>1947492101</v>
      </c>
      <c r="J111" s="6">
        <f t="shared" si="19"/>
        <v>2153730543</v>
      </c>
      <c r="K111" s="7">
        <f t="shared" si="19"/>
        <v>2206106868</v>
      </c>
    </row>
    <row r="112" spans="1:11" ht="13.5" x14ac:dyDescent="0.25">
      <c r="A112" s="47" t="s">
        <v>31</v>
      </c>
      <c r="B112" s="48" t="s">
        <v>20</v>
      </c>
      <c r="C112" s="6">
        <v>737369149</v>
      </c>
      <c r="D112" s="6">
        <v>402672166</v>
      </c>
      <c r="E112" s="7">
        <v>456939021</v>
      </c>
      <c r="F112" s="8">
        <v>587356063</v>
      </c>
      <c r="G112" s="6">
        <v>410825869</v>
      </c>
      <c r="H112" s="9">
        <v>410825869</v>
      </c>
      <c r="I112" s="10">
        <v>306696962</v>
      </c>
      <c r="J112" s="6">
        <v>335996612</v>
      </c>
      <c r="K112" s="7">
        <v>365929235</v>
      </c>
    </row>
    <row r="113" spans="1:11" ht="13.5" x14ac:dyDescent="0.25">
      <c r="A113" s="47" t="s">
        <v>32</v>
      </c>
      <c r="B113" s="37" t="s">
        <v>20</v>
      </c>
      <c r="C113" s="16">
        <v>79483441</v>
      </c>
      <c r="D113" s="16">
        <v>35369108</v>
      </c>
      <c r="E113" s="17">
        <v>65433174</v>
      </c>
      <c r="F113" s="18">
        <v>78102495</v>
      </c>
      <c r="G113" s="16">
        <v>26299416</v>
      </c>
      <c r="H113" s="19">
        <v>26299416</v>
      </c>
      <c r="I113" s="20">
        <v>31200000</v>
      </c>
      <c r="J113" s="16">
        <v>26402495</v>
      </c>
      <c r="K113" s="17">
        <v>17731000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816852590</v>
      </c>
      <c r="D114" s="21">
        <f t="shared" si="20"/>
        <v>438041274</v>
      </c>
      <c r="E114" s="22">
        <f t="shared" si="20"/>
        <v>522372195</v>
      </c>
      <c r="F114" s="23">
        <f t="shared" si="20"/>
        <v>665458558</v>
      </c>
      <c r="G114" s="21">
        <f t="shared" si="20"/>
        <v>437125285</v>
      </c>
      <c r="H114" s="24">
        <f t="shared" si="20"/>
        <v>437125285</v>
      </c>
      <c r="I114" s="25">
        <f t="shared" si="20"/>
        <v>337896962</v>
      </c>
      <c r="J114" s="21">
        <f t="shared" si="20"/>
        <v>362399107</v>
      </c>
      <c r="K114" s="22">
        <f t="shared" si="20"/>
        <v>383660235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1204097713</v>
      </c>
      <c r="D116" s="11">
        <v>1114515529</v>
      </c>
      <c r="E116" s="12">
        <v>794999585</v>
      </c>
      <c r="F116" s="13">
        <v>628783391</v>
      </c>
      <c r="G116" s="11">
        <v>604143377</v>
      </c>
      <c r="H116" s="14">
        <v>604143377</v>
      </c>
      <c r="I116" s="15">
        <v>582000000</v>
      </c>
      <c r="J116" s="11">
        <v>635000000</v>
      </c>
      <c r="K116" s="12">
        <v>635000000</v>
      </c>
    </row>
    <row r="117" spans="1:11" ht="13.5" x14ac:dyDescent="0.25">
      <c r="A117" s="47" t="s">
        <v>35</v>
      </c>
      <c r="B117" s="37" t="s">
        <v>20</v>
      </c>
      <c r="C117" s="16">
        <v>482449040</v>
      </c>
      <c r="D117" s="16">
        <v>133004952</v>
      </c>
      <c r="E117" s="17">
        <v>117886531</v>
      </c>
      <c r="F117" s="18">
        <v>152446852</v>
      </c>
      <c r="G117" s="16">
        <v>1</v>
      </c>
      <c r="H117" s="19">
        <v>1</v>
      </c>
      <c r="I117" s="20">
        <v>10000000</v>
      </c>
      <c r="J117" s="16">
        <v>15500000</v>
      </c>
      <c r="K117" s="17">
        <v>17000000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1686546753</v>
      </c>
      <c r="D118" s="6">
        <f t="shared" si="21"/>
        <v>1247520481</v>
      </c>
      <c r="E118" s="7">
        <f t="shared" si="21"/>
        <v>912886116</v>
      </c>
      <c r="F118" s="8">
        <f t="shared" si="21"/>
        <v>781230243</v>
      </c>
      <c r="G118" s="6">
        <f t="shared" si="21"/>
        <v>604143378</v>
      </c>
      <c r="H118" s="9">
        <f t="shared" si="21"/>
        <v>604143378</v>
      </c>
      <c r="I118" s="10">
        <f t="shared" si="21"/>
        <v>592000000</v>
      </c>
      <c r="J118" s="6">
        <f t="shared" si="21"/>
        <v>650500000</v>
      </c>
      <c r="K118" s="7">
        <f t="shared" si="21"/>
        <v>652000000</v>
      </c>
    </row>
    <row r="119" spans="1:11" ht="13.5" x14ac:dyDescent="0.25">
      <c r="A119" s="47" t="s">
        <v>37</v>
      </c>
      <c r="B119" s="48" t="s">
        <v>20</v>
      </c>
      <c r="C119" s="6">
        <v>294936487</v>
      </c>
      <c r="D119" s="6">
        <v>160413538</v>
      </c>
      <c r="E119" s="7">
        <v>435136675</v>
      </c>
      <c r="F119" s="8">
        <v>405007364</v>
      </c>
      <c r="G119" s="6">
        <v>278318103</v>
      </c>
      <c r="H119" s="9">
        <v>278318103</v>
      </c>
      <c r="I119" s="10">
        <v>343313335</v>
      </c>
      <c r="J119" s="6">
        <v>322187627</v>
      </c>
      <c r="K119" s="7">
        <v>306762578</v>
      </c>
    </row>
    <row r="120" spans="1:11" ht="13.5" x14ac:dyDescent="0.25">
      <c r="A120" s="47" t="s">
        <v>38</v>
      </c>
      <c r="B120" s="37" t="s">
        <v>20</v>
      </c>
      <c r="C120" s="16"/>
      <c r="D120" s="16">
        <v>9845148</v>
      </c>
      <c r="E120" s="17">
        <v>19506766</v>
      </c>
      <c r="F120" s="18"/>
      <c r="G120" s="16">
        <v>80644536</v>
      </c>
      <c r="H120" s="19">
        <v>80644536</v>
      </c>
      <c r="I120" s="20"/>
      <c r="J120" s="16"/>
      <c r="K120" s="17"/>
    </row>
    <row r="121" spans="1:11" ht="14.45" customHeight="1" x14ac:dyDescent="0.25">
      <c r="A121" s="46" t="s">
        <v>89</v>
      </c>
      <c r="B121" s="37" t="s">
        <v>30</v>
      </c>
      <c r="C121" s="21">
        <f t="shared" ref="C121:K121" si="22">SUM(C119:C120)</f>
        <v>294936487</v>
      </c>
      <c r="D121" s="21">
        <f t="shared" si="22"/>
        <v>170258686</v>
      </c>
      <c r="E121" s="22">
        <f t="shared" si="22"/>
        <v>454643441</v>
      </c>
      <c r="F121" s="23">
        <f t="shared" si="22"/>
        <v>405007364</v>
      </c>
      <c r="G121" s="21">
        <f t="shared" si="22"/>
        <v>358962639</v>
      </c>
      <c r="H121" s="24">
        <f t="shared" si="22"/>
        <v>358962639</v>
      </c>
      <c r="I121" s="25">
        <f t="shared" si="22"/>
        <v>343313335</v>
      </c>
      <c r="J121" s="21">
        <f t="shared" si="22"/>
        <v>322187627</v>
      </c>
      <c r="K121" s="22">
        <f t="shared" si="22"/>
        <v>306762578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4811510</v>
      </c>
      <c r="D124" s="16"/>
      <c r="E124" s="17"/>
      <c r="F124" s="18"/>
      <c r="G124" s="16">
        <v>110000</v>
      </c>
      <c r="H124" s="19">
        <v>110000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4811510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110000</v>
      </c>
      <c r="H125" s="9">
        <f t="shared" si="23"/>
        <v>110000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779859</v>
      </c>
      <c r="D126" s="11">
        <v>280406</v>
      </c>
      <c r="E126" s="12">
        <v>299936</v>
      </c>
      <c r="F126" s="13">
        <v>434774</v>
      </c>
      <c r="G126" s="11">
        <v>324774</v>
      </c>
      <c r="H126" s="14">
        <v>324774</v>
      </c>
      <c r="I126" s="15">
        <v>439786</v>
      </c>
      <c r="J126" s="11">
        <v>461775</v>
      </c>
      <c r="K126" s="12">
        <v>484864</v>
      </c>
    </row>
    <row r="127" spans="1:11" ht="13.5" x14ac:dyDescent="0.25">
      <c r="A127" s="49" t="s">
        <v>44</v>
      </c>
      <c r="B127" s="37" t="s">
        <v>20</v>
      </c>
      <c r="C127" s="6">
        <v>53132920</v>
      </c>
      <c r="D127" s="6">
        <v>11501472</v>
      </c>
      <c r="E127" s="7">
        <v>26263264</v>
      </c>
      <c r="F127" s="8">
        <v>33319782</v>
      </c>
      <c r="G127" s="6">
        <v>10085571</v>
      </c>
      <c r="H127" s="9">
        <v>10085571</v>
      </c>
      <c r="I127" s="10">
        <v>12930721</v>
      </c>
      <c r="J127" s="6">
        <v>21249880</v>
      </c>
      <c r="K127" s="7">
        <v>22203724</v>
      </c>
    </row>
    <row r="128" spans="1:11" ht="13.5" x14ac:dyDescent="0.25">
      <c r="A128" s="49" t="s">
        <v>45</v>
      </c>
      <c r="B128" s="37" t="s">
        <v>20</v>
      </c>
      <c r="C128" s="6">
        <v>79323489</v>
      </c>
      <c r="D128" s="6">
        <v>37892416</v>
      </c>
      <c r="E128" s="7">
        <v>28683278</v>
      </c>
      <c r="F128" s="8">
        <v>59475571</v>
      </c>
      <c r="G128" s="6">
        <v>50329597</v>
      </c>
      <c r="H128" s="9">
        <v>50329597</v>
      </c>
      <c r="I128" s="10">
        <v>33279891</v>
      </c>
      <c r="J128" s="6">
        <v>23161073</v>
      </c>
      <c r="K128" s="7">
        <v>39774227</v>
      </c>
    </row>
    <row r="129" spans="1:11" ht="13.5" x14ac:dyDescent="0.25">
      <c r="A129" s="50" t="s">
        <v>46</v>
      </c>
      <c r="B129" s="48" t="s">
        <v>20</v>
      </c>
      <c r="C129" s="6">
        <v>308746620</v>
      </c>
      <c r="D129" s="6">
        <v>143274834</v>
      </c>
      <c r="E129" s="7">
        <v>49135670</v>
      </c>
      <c r="F129" s="8">
        <v>91733892</v>
      </c>
      <c r="G129" s="6">
        <v>85651881</v>
      </c>
      <c r="H129" s="9">
        <v>85651881</v>
      </c>
      <c r="I129" s="10">
        <v>56500000</v>
      </c>
      <c r="J129" s="6">
        <v>84685000</v>
      </c>
      <c r="K129" s="7">
        <v>62005000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6150861395</v>
      </c>
      <c r="D132" s="54">
        <f t="shared" ref="D132:K132" si="24">+D5+D37+D69</f>
        <v>5067956830</v>
      </c>
      <c r="E132" s="55">
        <f t="shared" si="24"/>
        <v>4665961678</v>
      </c>
      <c r="F132" s="56">
        <f t="shared" si="24"/>
        <v>4081635584</v>
      </c>
      <c r="G132" s="54">
        <f t="shared" si="24"/>
        <v>3318675850</v>
      </c>
      <c r="H132" s="57">
        <f t="shared" si="24"/>
        <v>3318675850</v>
      </c>
      <c r="I132" s="58">
        <f t="shared" si="24"/>
        <v>3323852796</v>
      </c>
      <c r="J132" s="54">
        <f t="shared" si="24"/>
        <v>3618375005</v>
      </c>
      <c r="K132" s="55">
        <f t="shared" si="24"/>
        <v>3672997496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50065682554</v>
      </c>
      <c r="D134" s="38">
        <f t="shared" ref="D134:K134" si="25">D144+D147+D148+D151+D154+D155+SUM(D158:D164)</f>
        <v>54153790882</v>
      </c>
      <c r="E134" s="39">
        <f t="shared" si="25"/>
        <v>59519445455</v>
      </c>
      <c r="F134" s="40">
        <f t="shared" si="25"/>
        <v>58067054384</v>
      </c>
      <c r="G134" s="38">
        <f t="shared" si="25"/>
        <v>57321581530</v>
      </c>
      <c r="H134" s="41">
        <f t="shared" si="25"/>
        <v>57321581530</v>
      </c>
      <c r="I134" s="42">
        <f t="shared" si="25"/>
        <v>59773978255</v>
      </c>
      <c r="J134" s="38">
        <f t="shared" si="25"/>
        <v>60315113813</v>
      </c>
      <c r="K134" s="39">
        <f t="shared" si="25"/>
        <v>60774864832</v>
      </c>
    </row>
    <row r="135" spans="1:11" ht="13.5" x14ac:dyDescent="0.25">
      <c r="A135" s="44" t="s">
        <v>19</v>
      </c>
      <c r="B135" s="45" t="s">
        <v>20</v>
      </c>
      <c r="C135" s="6">
        <v>16820890599</v>
      </c>
      <c r="D135" s="6">
        <v>15311016898</v>
      </c>
      <c r="E135" s="7">
        <v>18346746084</v>
      </c>
      <c r="F135" s="8">
        <v>18749268710</v>
      </c>
      <c r="G135" s="6">
        <v>18692965944</v>
      </c>
      <c r="H135" s="9">
        <v>18692965944</v>
      </c>
      <c r="I135" s="10">
        <v>18774128538</v>
      </c>
      <c r="J135" s="6">
        <v>19079743788</v>
      </c>
      <c r="K135" s="7">
        <v>19379242301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10409769893</v>
      </c>
      <c r="D137" s="6">
        <v>11855544427</v>
      </c>
      <c r="E137" s="7">
        <v>13591908088</v>
      </c>
      <c r="F137" s="8">
        <v>9850962907</v>
      </c>
      <c r="G137" s="6">
        <v>9852108658</v>
      </c>
      <c r="H137" s="9">
        <v>9852108658</v>
      </c>
      <c r="I137" s="10">
        <v>11518353782</v>
      </c>
      <c r="J137" s="6">
        <v>9173016568</v>
      </c>
      <c r="K137" s="7">
        <v>6759973752</v>
      </c>
    </row>
    <row r="138" spans="1:11" ht="13.5" x14ac:dyDescent="0.25">
      <c r="A138" s="44" t="s">
        <v>23</v>
      </c>
      <c r="B138" s="45" t="s">
        <v>20</v>
      </c>
      <c r="C138" s="6">
        <v>3761736955</v>
      </c>
      <c r="D138" s="6">
        <v>5690775427</v>
      </c>
      <c r="E138" s="7">
        <v>4988506894</v>
      </c>
      <c r="F138" s="8">
        <v>3320082379</v>
      </c>
      <c r="G138" s="6">
        <v>3190037709</v>
      </c>
      <c r="H138" s="9">
        <v>3190037709</v>
      </c>
      <c r="I138" s="10">
        <v>5715724847</v>
      </c>
      <c r="J138" s="6">
        <v>6283724847</v>
      </c>
      <c r="K138" s="7">
        <v>6845724847</v>
      </c>
    </row>
    <row r="139" spans="1:11" ht="13.5" x14ac:dyDescent="0.25">
      <c r="A139" s="44" t="s">
        <v>24</v>
      </c>
      <c r="B139" s="45" t="s">
        <v>20</v>
      </c>
      <c r="C139" s="6">
        <v>4563508869</v>
      </c>
      <c r="D139" s="6">
        <v>4477479025</v>
      </c>
      <c r="E139" s="7">
        <v>4604835608</v>
      </c>
      <c r="F139" s="8">
        <v>4884838215</v>
      </c>
      <c r="G139" s="6">
        <v>4832348095</v>
      </c>
      <c r="H139" s="9">
        <v>4832348095</v>
      </c>
      <c r="I139" s="10">
        <v>4863222589</v>
      </c>
      <c r="J139" s="6">
        <v>5132398899</v>
      </c>
      <c r="K139" s="7">
        <v>5403914183</v>
      </c>
    </row>
    <row r="140" spans="1:11" ht="13.5" x14ac:dyDescent="0.25">
      <c r="A140" s="44" t="s">
        <v>25</v>
      </c>
      <c r="B140" s="45" t="s">
        <v>20</v>
      </c>
      <c r="C140" s="6">
        <v>57375178</v>
      </c>
      <c r="D140" s="6">
        <v>96726509</v>
      </c>
      <c r="E140" s="7">
        <v>183118546</v>
      </c>
      <c r="F140" s="8">
        <v>177126509</v>
      </c>
      <c r="G140" s="6">
        <v>156996509</v>
      </c>
      <c r="H140" s="9">
        <v>156996509</v>
      </c>
      <c r="I140" s="10">
        <v>276037288</v>
      </c>
      <c r="J140" s="6">
        <v>355537288</v>
      </c>
      <c r="K140" s="7">
        <v>417537288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162736406</v>
      </c>
      <c r="D143" s="16">
        <v>472557793</v>
      </c>
      <c r="E143" s="17">
        <v>320636525</v>
      </c>
      <c r="F143" s="18">
        <v>823347965</v>
      </c>
      <c r="G143" s="16">
        <v>814052078</v>
      </c>
      <c r="H143" s="19">
        <v>814052078</v>
      </c>
      <c r="I143" s="20">
        <v>677825450</v>
      </c>
      <c r="J143" s="16">
        <v>895825450</v>
      </c>
      <c r="K143" s="17">
        <v>1089825450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35776017900</v>
      </c>
      <c r="D144" s="6">
        <f t="shared" ref="D144:K144" si="26">SUM(D135:D143)</f>
        <v>37904100079</v>
      </c>
      <c r="E144" s="7">
        <f t="shared" si="26"/>
        <v>42035751745</v>
      </c>
      <c r="F144" s="8">
        <f t="shared" si="26"/>
        <v>37805626685</v>
      </c>
      <c r="G144" s="6">
        <f t="shared" si="26"/>
        <v>37538508993</v>
      </c>
      <c r="H144" s="9">
        <f t="shared" si="26"/>
        <v>37538508993</v>
      </c>
      <c r="I144" s="10">
        <f t="shared" si="26"/>
        <v>41825292494</v>
      </c>
      <c r="J144" s="6">
        <f t="shared" si="26"/>
        <v>40920246840</v>
      </c>
      <c r="K144" s="7">
        <f t="shared" si="26"/>
        <v>39896217821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8889831191</v>
      </c>
      <c r="D147" s="6">
        <v>9610770727</v>
      </c>
      <c r="E147" s="7">
        <v>10669713156</v>
      </c>
      <c r="F147" s="8">
        <v>13410112929</v>
      </c>
      <c r="G147" s="6">
        <v>13001549726</v>
      </c>
      <c r="H147" s="9">
        <v>13001549726</v>
      </c>
      <c r="I147" s="10">
        <v>12274124958</v>
      </c>
      <c r="J147" s="6">
        <v>13465639512</v>
      </c>
      <c r="K147" s="7">
        <v>14641286602</v>
      </c>
    </row>
    <row r="148" spans="1:11" ht="13.5" x14ac:dyDescent="0.25">
      <c r="A148" s="49" t="s">
        <v>88</v>
      </c>
      <c r="B148" s="37" t="s">
        <v>20</v>
      </c>
      <c r="C148" s="6">
        <v>69033512</v>
      </c>
      <c r="D148" s="6">
        <v>-66148261</v>
      </c>
      <c r="E148" s="7">
        <v>82007433</v>
      </c>
      <c r="F148" s="8">
        <v>66116661</v>
      </c>
      <c r="G148" s="6">
        <v>66116661</v>
      </c>
      <c r="H148" s="9">
        <v>66116661</v>
      </c>
      <c r="I148" s="10">
        <v>82007433</v>
      </c>
      <c r="J148" s="6">
        <v>82007433</v>
      </c>
      <c r="K148" s="7">
        <v>82007433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346731519</v>
      </c>
      <c r="D151" s="6">
        <v>405755001</v>
      </c>
      <c r="E151" s="7">
        <v>520693064</v>
      </c>
      <c r="F151" s="8">
        <v>414649891</v>
      </c>
      <c r="G151" s="6">
        <v>410486200</v>
      </c>
      <c r="H151" s="9">
        <v>410486200</v>
      </c>
      <c r="I151" s="10">
        <v>520040348</v>
      </c>
      <c r="J151" s="6">
        <v>519689312</v>
      </c>
      <c r="K151" s="7">
        <v>519320724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89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651469711</v>
      </c>
      <c r="D158" s="6">
        <v>1235304282</v>
      </c>
      <c r="E158" s="7">
        <v>1313131484</v>
      </c>
      <c r="F158" s="8">
        <v>1412107442</v>
      </c>
      <c r="G158" s="6">
        <v>1421305373</v>
      </c>
      <c r="H158" s="9">
        <v>1421305373</v>
      </c>
      <c r="I158" s="10">
        <v>1357981678</v>
      </c>
      <c r="J158" s="6">
        <v>1385220728</v>
      </c>
      <c r="K158" s="7">
        <v>1432418364</v>
      </c>
    </row>
    <row r="159" spans="1:11" ht="13.5" x14ac:dyDescent="0.25">
      <c r="A159" s="50" t="s">
        <v>43</v>
      </c>
      <c r="B159" s="37" t="s">
        <v>20</v>
      </c>
      <c r="C159" s="11">
        <v>-1280689994</v>
      </c>
      <c r="D159" s="11">
        <v>-973579120</v>
      </c>
      <c r="E159" s="12">
        <v>-846957283</v>
      </c>
      <c r="F159" s="13">
        <v>-990490030</v>
      </c>
      <c r="G159" s="11">
        <v>-961955616</v>
      </c>
      <c r="H159" s="14">
        <v>-961955616</v>
      </c>
      <c r="I159" s="15">
        <v>-730000855</v>
      </c>
      <c r="J159" s="11">
        <v>-668205799</v>
      </c>
      <c r="K159" s="12">
        <v>-597984370</v>
      </c>
    </row>
    <row r="160" spans="1:11" ht="13.5" x14ac:dyDescent="0.25">
      <c r="A160" s="49" t="s">
        <v>44</v>
      </c>
      <c r="B160" s="37" t="s">
        <v>20</v>
      </c>
      <c r="C160" s="6">
        <v>252761950</v>
      </c>
      <c r="D160" s="6">
        <v>259701870</v>
      </c>
      <c r="E160" s="7">
        <v>294750704</v>
      </c>
      <c r="F160" s="8">
        <v>311901405</v>
      </c>
      <c r="G160" s="6">
        <v>283665394</v>
      </c>
      <c r="H160" s="9">
        <v>283665394</v>
      </c>
      <c r="I160" s="10">
        <v>303985617</v>
      </c>
      <c r="J160" s="6">
        <v>306786175</v>
      </c>
      <c r="K160" s="7">
        <v>308325056</v>
      </c>
    </row>
    <row r="161" spans="1:11" ht="13.5" x14ac:dyDescent="0.25">
      <c r="A161" s="49" t="s">
        <v>45</v>
      </c>
      <c r="B161" s="37" t="s">
        <v>20</v>
      </c>
      <c r="C161" s="6">
        <v>309953436</v>
      </c>
      <c r="D161" s="6">
        <v>744565923</v>
      </c>
      <c r="E161" s="7">
        <v>558057074</v>
      </c>
      <c r="F161" s="8">
        <v>401964566</v>
      </c>
      <c r="G161" s="6">
        <v>397148068</v>
      </c>
      <c r="H161" s="9">
        <v>397148068</v>
      </c>
      <c r="I161" s="10">
        <v>578736430</v>
      </c>
      <c r="J161" s="6">
        <v>592083879</v>
      </c>
      <c r="K161" s="7">
        <v>634811632</v>
      </c>
    </row>
    <row r="162" spans="1:11" ht="13.5" x14ac:dyDescent="0.25">
      <c r="A162" s="50" t="s">
        <v>46</v>
      </c>
      <c r="B162" s="48" t="s">
        <v>20</v>
      </c>
      <c r="C162" s="6">
        <v>2819503197</v>
      </c>
      <c r="D162" s="6">
        <v>2637430092</v>
      </c>
      <c r="E162" s="7">
        <v>2362380492</v>
      </c>
      <c r="F162" s="8">
        <v>2705353751</v>
      </c>
      <c r="G162" s="6">
        <v>2672133194</v>
      </c>
      <c r="H162" s="9">
        <v>2672133194</v>
      </c>
      <c r="I162" s="10">
        <v>866253469</v>
      </c>
      <c r="J162" s="6">
        <v>941089050</v>
      </c>
      <c r="K162" s="7">
        <v>1005004887</v>
      </c>
    </row>
    <row r="163" spans="1:11" ht="13.5" x14ac:dyDescent="0.25">
      <c r="A163" s="49" t="s">
        <v>47</v>
      </c>
      <c r="B163" s="37" t="s">
        <v>20</v>
      </c>
      <c r="C163" s="6">
        <v>2231070132</v>
      </c>
      <c r="D163" s="6">
        <v>2395890289</v>
      </c>
      <c r="E163" s="7">
        <v>2529917586</v>
      </c>
      <c r="F163" s="8">
        <v>2529711084</v>
      </c>
      <c r="G163" s="6">
        <v>2492623537</v>
      </c>
      <c r="H163" s="9">
        <v>2492623537</v>
      </c>
      <c r="I163" s="10">
        <v>2695556683</v>
      </c>
      <c r="J163" s="6">
        <v>2770556683</v>
      </c>
      <c r="K163" s="7">
        <v>2853456683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50065682554</v>
      </c>
      <c r="D165" s="54">
        <f t="shared" ref="D165:K165" si="27">D144+D147+D148+D151+D154+D155+SUM(D158:D164)</f>
        <v>54153790882</v>
      </c>
      <c r="E165" s="55">
        <f t="shared" si="27"/>
        <v>59519445455</v>
      </c>
      <c r="F165" s="56">
        <f t="shared" si="27"/>
        <v>58067054384</v>
      </c>
      <c r="G165" s="54">
        <f t="shared" si="27"/>
        <v>57321581530</v>
      </c>
      <c r="H165" s="57">
        <f t="shared" si="27"/>
        <v>57321581530</v>
      </c>
      <c r="I165" s="66">
        <f t="shared" si="27"/>
        <v>59773978255</v>
      </c>
      <c r="J165" s="54">
        <f t="shared" si="27"/>
        <v>60315113813</v>
      </c>
      <c r="K165" s="55">
        <f t="shared" si="27"/>
        <v>60774864832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2587550589</v>
      </c>
      <c r="D168" s="60">
        <v>2757637718</v>
      </c>
      <c r="E168" s="61">
        <v>2686714118</v>
      </c>
      <c r="F168" s="62">
        <v>2505909100</v>
      </c>
      <c r="G168" s="60">
        <v>2505909100</v>
      </c>
      <c r="H168" s="63">
        <v>2505909100</v>
      </c>
      <c r="I168" s="64">
        <v>2842210754</v>
      </c>
      <c r="J168" s="60">
        <v>2964325999</v>
      </c>
      <c r="K168" s="61">
        <v>3096871396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2457563584</v>
      </c>
      <c r="D169" s="38">
        <f t="shared" ref="D169:K169" si="28">D179+D182+D183+D186+D189+D190+SUM(D193:D199)</f>
        <v>2814125430</v>
      </c>
      <c r="E169" s="39">
        <f t="shared" si="28"/>
        <v>2550667437</v>
      </c>
      <c r="F169" s="40">
        <f t="shared" si="28"/>
        <v>2213330777</v>
      </c>
      <c r="G169" s="38">
        <f t="shared" si="28"/>
        <v>2331580624</v>
      </c>
      <c r="H169" s="41">
        <f t="shared" si="28"/>
        <v>2331580624</v>
      </c>
      <c r="I169" s="42">
        <f t="shared" si="28"/>
        <v>2528525214</v>
      </c>
      <c r="J169" s="38">
        <f t="shared" si="28"/>
        <v>2795139123</v>
      </c>
      <c r="K169" s="39">
        <f t="shared" si="28"/>
        <v>3131832728</v>
      </c>
    </row>
    <row r="170" spans="1:11" ht="13.5" x14ac:dyDescent="0.25">
      <c r="A170" s="44" t="s">
        <v>19</v>
      </c>
      <c r="B170" s="45" t="s">
        <v>20</v>
      </c>
      <c r="C170" s="6">
        <v>735710737</v>
      </c>
      <c r="D170" s="6">
        <v>639402424</v>
      </c>
      <c r="E170" s="7">
        <v>429615629</v>
      </c>
      <c r="F170" s="8">
        <v>382674649</v>
      </c>
      <c r="G170" s="6">
        <v>379459294</v>
      </c>
      <c r="H170" s="9">
        <v>379459294</v>
      </c>
      <c r="I170" s="10">
        <v>364628162</v>
      </c>
      <c r="J170" s="6">
        <v>393798415</v>
      </c>
      <c r="K170" s="7">
        <v>433178256</v>
      </c>
    </row>
    <row r="171" spans="1:11" ht="13.5" x14ac:dyDescent="0.25">
      <c r="A171" s="44" t="s">
        <v>21</v>
      </c>
      <c r="B171" s="45" t="s">
        <v>20</v>
      </c>
      <c r="C171" s="6">
        <v>50269830</v>
      </c>
      <c r="D171" s="6">
        <v>23964539</v>
      </c>
      <c r="E171" s="7">
        <v>54687386</v>
      </c>
      <c r="F171" s="8">
        <v>8598716</v>
      </c>
      <c r="G171" s="6">
        <v>17543716</v>
      </c>
      <c r="H171" s="9">
        <v>17543716</v>
      </c>
      <c r="I171" s="10">
        <v>14377215</v>
      </c>
      <c r="J171" s="6">
        <v>15527391</v>
      </c>
      <c r="K171" s="7">
        <v>17080130</v>
      </c>
    </row>
    <row r="172" spans="1:11" ht="13.5" x14ac:dyDescent="0.25">
      <c r="A172" s="44" t="s">
        <v>22</v>
      </c>
      <c r="B172" s="45" t="s">
        <v>20</v>
      </c>
      <c r="C172" s="6">
        <v>858157796</v>
      </c>
      <c r="D172" s="6">
        <v>1091820774</v>
      </c>
      <c r="E172" s="7">
        <v>1000551324</v>
      </c>
      <c r="F172" s="8">
        <v>895974733</v>
      </c>
      <c r="G172" s="6">
        <v>957039325</v>
      </c>
      <c r="H172" s="9">
        <v>957039325</v>
      </c>
      <c r="I172" s="10">
        <v>981271404</v>
      </c>
      <c r="J172" s="6">
        <v>1045107166</v>
      </c>
      <c r="K172" s="7">
        <v>1143551633</v>
      </c>
    </row>
    <row r="173" spans="1:11" ht="13.5" x14ac:dyDescent="0.25">
      <c r="A173" s="44" t="s">
        <v>23</v>
      </c>
      <c r="B173" s="45" t="s">
        <v>20</v>
      </c>
      <c r="C173" s="6">
        <v>197502144</v>
      </c>
      <c r="D173" s="6">
        <v>160439805</v>
      </c>
      <c r="E173" s="7">
        <v>221965435</v>
      </c>
      <c r="F173" s="8">
        <v>212192169</v>
      </c>
      <c r="G173" s="6">
        <v>211302189</v>
      </c>
      <c r="H173" s="9">
        <v>211302189</v>
      </c>
      <c r="I173" s="10">
        <v>264088759</v>
      </c>
      <c r="J173" s="6">
        <v>285215858</v>
      </c>
      <c r="K173" s="7">
        <v>313737446</v>
      </c>
    </row>
    <row r="174" spans="1:11" ht="13.5" x14ac:dyDescent="0.25">
      <c r="A174" s="44" t="s">
        <v>24</v>
      </c>
      <c r="B174" s="45" t="s">
        <v>20</v>
      </c>
      <c r="C174" s="6">
        <v>227811566</v>
      </c>
      <c r="D174" s="6">
        <v>241196694</v>
      </c>
      <c r="E174" s="7">
        <v>180840503</v>
      </c>
      <c r="F174" s="8">
        <v>149880495</v>
      </c>
      <c r="G174" s="6">
        <v>169547889</v>
      </c>
      <c r="H174" s="9">
        <v>169547889</v>
      </c>
      <c r="I174" s="10">
        <v>235259738</v>
      </c>
      <c r="J174" s="6">
        <v>335948431</v>
      </c>
      <c r="K174" s="7">
        <v>433835531</v>
      </c>
    </row>
    <row r="175" spans="1:11" ht="13.5" x14ac:dyDescent="0.25">
      <c r="A175" s="44" t="s">
        <v>25</v>
      </c>
      <c r="B175" s="45" t="s">
        <v>20</v>
      </c>
      <c r="C175" s="6">
        <v>54991990</v>
      </c>
      <c r="D175" s="6">
        <v>47973799</v>
      </c>
      <c r="E175" s="7">
        <v>37425692</v>
      </c>
      <c r="F175" s="8">
        <v>48529425</v>
      </c>
      <c r="G175" s="6">
        <v>47929425</v>
      </c>
      <c r="H175" s="9">
        <v>47929425</v>
      </c>
      <c r="I175" s="10">
        <v>73440005</v>
      </c>
      <c r="J175" s="6">
        <v>79315206</v>
      </c>
      <c r="K175" s="7">
        <v>87246727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20294400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2124444063</v>
      </c>
      <c r="D179" s="6">
        <f t="shared" ref="D179:K179" si="29">SUM(D170:D178)</f>
        <v>2204798035</v>
      </c>
      <c r="E179" s="7">
        <f t="shared" si="29"/>
        <v>1945380369</v>
      </c>
      <c r="F179" s="8">
        <f t="shared" si="29"/>
        <v>1697850187</v>
      </c>
      <c r="G179" s="6">
        <f t="shared" si="29"/>
        <v>1782821838</v>
      </c>
      <c r="H179" s="9">
        <f t="shared" si="29"/>
        <v>1782821838</v>
      </c>
      <c r="I179" s="10">
        <f t="shared" si="29"/>
        <v>1933065283</v>
      </c>
      <c r="J179" s="6">
        <f t="shared" si="29"/>
        <v>2154912467</v>
      </c>
      <c r="K179" s="7">
        <f t="shared" si="29"/>
        <v>2428629723</v>
      </c>
    </row>
    <row r="180" spans="1:11" ht="13.5" x14ac:dyDescent="0.25">
      <c r="A180" s="47" t="s">
        <v>31</v>
      </c>
      <c r="B180" s="48" t="s">
        <v>20</v>
      </c>
      <c r="C180" s="6">
        <v>745268</v>
      </c>
      <c r="D180" s="6">
        <v>816485</v>
      </c>
      <c r="E180" s="7">
        <v>36505</v>
      </c>
      <c r="F180" s="8">
        <v>31585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745268</v>
      </c>
      <c r="D182" s="21">
        <f t="shared" si="30"/>
        <v>816485</v>
      </c>
      <c r="E182" s="22">
        <f t="shared" si="30"/>
        <v>36505</v>
      </c>
      <c r="F182" s="23">
        <f t="shared" si="30"/>
        <v>31585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>
        <v>42821326</v>
      </c>
      <c r="D185" s="16">
        <v>27110597</v>
      </c>
      <c r="E185" s="17">
        <v>34153622</v>
      </c>
      <c r="F185" s="18">
        <v>46940066</v>
      </c>
      <c r="G185" s="16">
        <v>52122455</v>
      </c>
      <c r="H185" s="19">
        <v>52122455</v>
      </c>
      <c r="I185" s="20">
        <v>46140604</v>
      </c>
      <c r="J185" s="16">
        <v>49831852</v>
      </c>
      <c r="K185" s="17">
        <v>54815045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42821326</v>
      </c>
      <c r="D186" s="6">
        <f t="shared" si="31"/>
        <v>27110597</v>
      </c>
      <c r="E186" s="7">
        <f t="shared" si="31"/>
        <v>34153622</v>
      </c>
      <c r="F186" s="8">
        <f t="shared" si="31"/>
        <v>46940066</v>
      </c>
      <c r="G186" s="6">
        <f t="shared" si="31"/>
        <v>52122455</v>
      </c>
      <c r="H186" s="9">
        <f t="shared" si="31"/>
        <v>52122455</v>
      </c>
      <c r="I186" s="10">
        <f t="shared" si="31"/>
        <v>46140604</v>
      </c>
      <c r="J186" s="6">
        <f t="shared" si="31"/>
        <v>49831852</v>
      </c>
      <c r="K186" s="7">
        <f t="shared" si="31"/>
        <v>54815045</v>
      </c>
    </row>
    <row r="187" spans="1:11" ht="13.5" x14ac:dyDescent="0.25">
      <c r="A187" s="47" t="s">
        <v>37</v>
      </c>
      <c r="B187" s="48" t="s">
        <v>20</v>
      </c>
      <c r="C187" s="6">
        <v>70433161</v>
      </c>
      <c r="D187" s="6">
        <v>176760565</v>
      </c>
      <c r="E187" s="7">
        <v>119472750</v>
      </c>
      <c r="F187" s="8">
        <v>112913410</v>
      </c>
      <c r="G187" s="6">
        <v>122674638</v>
      </c>
      <c r="H187" s="9">
        <v>122674638</v>
      </c>
      <c r="I187" s="10">
        <v>112385590</v>
      </c>
      <c r="J187" s="6">
        <v>121176190</v>
      </c>
      <c r="K187" s="7">
        <v>132475419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89</v>
      </c>
      <c r="B189" s="37" t="s">
        <v>30</v>
      </c>
      <c r="C189" s="21">
        <f t="shared" ref="C189:K189" si="32">SUM(C187:C188)</f>
        <v>70433161</v>
      </c>
      <c r="D189" s="21">
        <f t="shared" si="32"/>
        <v>176760565</v>
      </c>
      <c r="E189" s="22">
        <f t="shared" si="32"/>
        <v>119472750</v>
      </c>
      <c r="F189" s="23">
        <f t="shared" si="32"/>
        <v>112913410</v>
      </c>
      <c r="G189" s="21">
        <f t="shared" si="32"/>
        <v>122674638</v>
      </c>
      <c r="H189" s="24">
        <f t="shared" si="32"/>
        <v>122674638</v>
      </c>
      <c r="I189" s="25">
        <f t="shared" si="32"/>
        <v>112385590</v>
      </c>
      <c r="J189" s="21">
        <f t="shared" si="32"/>
        <v>121176190</v>
      </c>
      <c r="K189" s="22">
        <f t="shared" si="32"/>
        <v>132475419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437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31806218</v>
      </c>
      <c r="D195" s="6">
        <v>248378049</v>
      </c>
      <c r="E195" s="7">
        <v>239359700</v>
      </c>
      <c r="F195" s="8">
        <v>218398426</v>
      </c>
      <c r="G195" s="6">
        <v>235761812</v>
      </c>
      <c r="H195" s="9">
        <v>235761812</v>
      </c>
      <c r="I195" s="10">
        <v>258658270</v>
      </c>
      <c r="J195" s="6">
        <v>279334920</v>
      </c>
      <c r="K195" s="7">
        <v>307248417</v>
      </c>
    </row>
    <row r="196" spans="1:11" ht="13.5" x14ac:dyDescent="0.25">
      <c r="A196" s="49" t="s">
        <v>45</v>
      </c>
      <c r="B196" s="37" t="s">
        <v>20</v>
      </c>
      <c r="C196" s="6">
        <v>2139607</v>
      </c>
      <c r="D196" s="6">
        <v>170787</v>
      </c>
      <c r="E196" s="7">
        <v>8750</v>
      </c>
      <c r="F196" s="8">
        <v>1480000</v>
      </c>
      <c r="G196" s="6">
        <v>1597000</v>
      </c>
      <c r="H196" s="9">
        <v>1597000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185173504</v>
      </c>
      <c r="D197" s="6">
        <v>156090912</v>
      </c>
      <c r="E197" s="7">
        <v>212255741</v>
      </c>
      <c r="F197" s="8">
        <v>135717103</v>
      </c>
      <c r="G197" s="6">
        <v>136602881</v>
      </c>
      <c r="H197" s="9">
        <v>136602881</v>
      </c>
      <c r="I197" s="10">
        <v>178275467</v>
      </c>
      <c r="J197" s="6">
        <v>189883694</v>
      </c>
      <c r="K197" s="7">
        <v>208664124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5045114173</v>
      </c>
      <c r="D201" s="54">
        <f t="shared" si="34"/>
        <v>5571763148</v>
      </c>
      <c r="E201" s="55">
        <f t="shared" si="34"/>
        <v>5237381555</v>
      </c>
      <c r="F201" s="56">
        <f t="shared" si="34"/>
        <v>4719239877</v>
      </c>
      <c r="G201" s="54">
        <f t="shared" si="34"/>
        <v>4837489724</v>
      </c>
      <c r="H201" s="57">
        <f t="shared" si="34"/>
        <v>4837489724</v>
      </c>
      <c r="I201" s="58">
        <f t="shared" si="34"/>
        <v>5370735968</v>
      </c>
      <c r="J201" s="54">
        <f t="shared" si="34"/>
        <v>5759465122</v>
      </c>
      <c r="K201" s="55">
        <f t="shared" si="34"/>
        <v>6228704124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0.86101608764994775</v>
      </c>
      <c r="D203" s="81">
        <f>IF(ISERROR((D37+D69)/D132),0,((D37+D69)/D132))</f>
        <v>0.89668108163423321</v>
      </c>
      <c r="E203" s="82">
        <f t="shared" ref="E203:K203" si="35">IF(ISERROR((E37+E69)/E132),0,((E37+E69)/E132))</f>
        <v>0.90544029881764498</v>
      </c>
      <c r="F203" s="83">
        <f t="shared" si="35"/>
        <v>0.84898996362728696</v>
      </c>
      <c r="G203" s="81">
        <f t="shared" si="35"/>
        <v>0.8912187934835516</v>
      </c>
      <c r="H203" s="84">
        <f t="shared" si="35"/>
        <v>0.8912187934835516</v>
      </c>
      <c r="I203" s="85">
        <f t="shared" si="35"/>
        <v>0.89607993217519133</v>
      </c>
      <c r="J203" s="81">
        <f t="shared" si="35"/>
        <v>0.87736393674320112</v>
      </c>
      <c r="K203" s="82">
        <f t="shared" si="35"/>
        <v>0.86998596527221805</v>
      </c>
    </row>
    <row r="204" spans="1:11" ht="13.5" x14ac:dyDescent="0.25">
      <c r="A204" s="79" t="s">
        <v>77</v>
      </c>
      <c r="B204" s="80"/>
      <c r="C204" s="81">
        <f>IF(ISERROR((C37+C69)/C168),0,((C37+C69)/C168))</f>
        <v>2.0467196415459146</v>
      </c>
      <c r="D204" s="81">
        <f t="shared" ref="D204:K204" si="36">IF(ISERROR((D37+D69)/D168),0,((D37+D69)/D168))</f>
        <v>1.6479108123368074</v>
      </c>
      <c r="E204" s="82">
        <f t="shared" si="36"/>
        <v>1.5724597223410279</v>
      </c>
      <c r="F204" s="83">
        <f t="shared" si="36"/>
        <v>1.3828385259465317</v>
      </c>
      <c r="G204" s="81">
        <f t="shared" si="36"/>
        <v>1.1802767654261681</v>
      </c>
      <c r="H204" s="84">
        <f t="shared" si="36"/>
        <v>1.1802767654261681</v>
      </c>
      <c r="I204" s="85">
        <f t="shared" si="36"/>
        <v>1.0479299551619388</v>
      </c>
      <c r="J204" s="81">
        <f t="shared" si="36"/>
        <v>1.0709455505470538</v>
      </c>
      <c r="K204" s="82">
        <f t="shared" si="36"/>
        <v>1.0318337003361957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0.15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0.11</v>
      </c>
      <c r="F206" s="83">
        <f t="shared" si="38"/>
        <v>0.1</v>
      </c>
      <c r="G206" s="81">
        <f t="shared" si="38"/>
        <v>0.09</v>
      </c>
      <c r="H206" s="84">
        <f t="shared" si="38"/>
        <v>0.09</v>
      </c>
      <c r="I206" s="85">
        <f t="shared" si="38"/>
        <v>0.09</v>
      </c>
      <c r="J206" s="81">
        <f t="shared" si="38"/>
        <v>0.1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187805345</v>
      </c>
      <c r="D5" s="38">
        <f t="shared" ref="D5:K5" si="0">D15+D18+D19+D22+D25+D26+SUM(D29:D35)</f>
        <v>3359636510</v>
      </c>
      <c r="E5" s="39">
        <f t="shared" si="0"/>
        <v>3409685420</v>
      </c>
      <c r="F5" s="40">
        <f t="shared" si="0"/>
        <v>4669967995</v>
      </c>
      <c r="G5" s="38">
        <f t="shared" si="0"/>
        <v>3821555350</v>
      </c>
      <c r="H5" s="41">
        <f t="shared" si="0"/>
        <v>3821555350</v>
      </c>
      <c r="I5" s="42">
        <f t="shared" si="0"/>
        <v>4260381426</v>
      </c>
      <c r="J5" s="38">
        <f t="shared" si="0"/>
        <v>3958381207</v>
      </c>
      <c r="K5" s="39">
        <f t="shared" si="0"/>
        <v>4487597664</v>
      </c>
    </row>
    <row r="6" spans="1:11" ht="13.5" x14ac:dyDescent="0.25">
      <c r="A6" s="44" t="s">
        <v>19</v>
      </c>
      <c r="B6" s="45" t="s">
        <v>20</v>
      </c>
      <c r="C6" s="6"/>
      <c r="D6" s="6">
        <v>1360430953</v>
      </c>
      <c r="E6" s="7">
        <v>1266867913</v>
      </c>
      <c r="F6" s="8">
        <v>853288250</v>
      </c>
      <c r="G6" s="6">
        <v>878454600</v>
      </c>
      <c r="H6" s="9">
        <v>878454600</v>
      </c>
      <c r="I6" s="10">
        <v>663201326</v>
      </c>
      <c r="J6" s="6">
        <v>515300000</v>
      </c>
      <c r="K6" s="7">
        <v>427500000</v>
      </c>
    </row>
    <row r="7" spans="1:11" ht="13.5" x14ac:dyDescent="0.25">
      <c r="A7" s="44" t="s">
        <v>21</v>
      </c>
      <c r="B7" s="45" t="s">
        <v>20</v>
      </c>
      <c r="C7" s="6"/>
      <c r="D7" s="6">
        <v>19175107</v>
      </c>
      <c r="E7" s="7">
        <v>1528108</v>
      </c>
      <c r="F7" s="8">
        <v>51000000</v>
      </c>
      <c r="G7" s="6">
        <v>37805350</v>
      </c>
      <c r="H7" s="9">
        <v>37805350</v>
      </c>
      <c r="I7" s="10">
        <v>29158000</v>
      </c>
      <c r="J7" s="6">
        <v>36510000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>
        <v>486677540</v>
      </c>
      <c r="E8" s="7">
        <v>284135846</v>
      </c>
      <c r="F8" s="8">
        <v>586344000</v>
      </c>
      <c r="G8" s="6">
        <v>561944000</v>
      </c>
      <c r="H8" s="9">
        <v>561944000</v>
      </c>
      <c r="I8" s="10">
        <v>545783000</v>
      </c>
      <c r="J8" s="6">
        <v>359500000</v>
      </c>
      <c r="K8" s="7">
        <v>329000000</v>
      </c>
    </row>
    <row r="9" spans="1:11" ht="13.5" x14ac:dyDescent="0.25">
      <c r="A9" s="44" t="s">
        <v>23</v>
      </c>
      <c r="B9" s="45" t="s">
        <v>20</v>
      </c>
      <c r="C9" s="6"/>
      <c r="D9" s="6">
        <v>630871980</v>
      </c>
      <c r="E9" s="7">
        <v>389206065</v>
      </c>
      <c r="F9" s="8">
        <v>311350000</v>
      </c>
      <c r="G9" s="6">
        <v>291941000</v>
      </c>
      <c r="H9" s="9">
        <v>291941000</v>
      </c>
      <c r="I9" s="10">
        <v>284650000</v>
      </c>
      <c r="J9" s="6">
        <v>335481000</v>
      </c>
      <c r="K9" s="7">
        <v>508500000</v>
      </c>
    </row>
    <row r="10" spans="1:11" ht="13.5" x14ac:dyDescent="0.25">
      <c r="A10" s="44" t="s">
        <v>24</v>
      </c>
      <c r="B10" s="45" t="s">
        <v>20</v>
      </c>
      <c r="C10" s="6"/>
      <c r="D10" s="6">
        <v>378000</v>
      </c>
      <c r="E10" s="7">
        <v>9910452</v>
      </c>
      <c r="F10" s="8">
        <v>161587000</v>
      </c>
      <c r="G10" s="6">
        <v>70187000</v>
      </c>
      <c r="H10" s="9">
        <v>70187000</v>
      </c>
      <c r="I10" s="10">
        <v>142154000</v>
      </c>
      <c r="J10" s="6">
        <v>57499000</v>
      </c>
      <c r="K10" s="7">
        <v>67000000</v>
      </c>
    </row>
    <row r="11" spans="1:11" ht="13.5" x14ac:dyDescent="0.25">
      <c r="A11" s="44" t="s">
        <v>25</v>
      </c>
      <c r="B11" s="45" t="s">
        <v>20</v>
      </c>
      <c r="C11" s="6"/>
      <c r="D11" s="6">
        <v>76916000</v>
      </c>
      <c r="E11" s="7">
        <v>32676884</v>
      </c>
      <c r="F11" s="8">
        <v>129000000</v>
      </c>
      <c r="G11" s="6">
        <v>199104000</v>
      </c>
      <c r="H11" s="9">
        <v>199104000</v>
      </c>
      <c r="I11" s="10">
        <v>112600000</v>
      </c>
      <c r="J11" s="6">
        <v>111100000</v>
      </c>
      <c r="K11" s="7">
        <v>149000000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30800340</v>
      </c>
      <c r="E14" s="17">
        <v>52106389</v>
      </c>
      <c r="F14" s="18">
        <v>49100000</v>
      </c>
      <c r="G14" s="16">
        <v>54100000</v>
      </c>
      <c r="H14" s="19">
        <v>54100000</v>
      </c>
      <c r="I14" s="20">
        <v>129000000</v>
      </c>
      <c r="J14" s="16">
        <v>28283000</v>
      </c>
      <c r="K14" s="17">
        <v>55100000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2605249920</v>
      </c>
      <c r="E15" s="7">
        <f t="shared" si="1"/>
        <v>2036431657</v>
      </c>
      <c r="F15" s="8">
        <f t="shared" si="1"/>
        <v>2141669250</v>
      </c>
      <c r="G15" s="6">
        <f t="shared" si="1"/>
        <v>2093535950</v>
      </c>
      <c r="H15" s="9">
        <f t="shared" si="1"/>
        <v>2093535950</v>
      </c>
      <c r="I15" s="10">
        <f t="shared" si="1"/>
        <v>1906546326</v>
      </c>
      <c r="J15" s="6">
        <f t="shared" si="1"/>
        <v>1443673000</v>
      </c>
      <c r="K15" s="7">
        <f t="shared" si="1"/>
        <v>1536100000</v>
      </c>
    </row>
    <row r="16" spans="1:11" ht="13.5" x14ac:dyDescent="0.25">
      <c r="A16" s="47" t="s">
        <v>31</v>
      </c>
      <c r="B16" s="48" t="s">
        <v>20</v>
      </c>
      <c r="C16" s="6"/>
      <c r="D16" s="6">
        <v>143992000</v>
      </c>
      <c r="E16" s="7">
        <v>138675503</v>
      </c>
      <c r="F16" s="8">
        <v>316743000</v>
      </c>
      <c r="G16" s="6">
        <v>243469000</v>
      </c>
      <c r="H16" s="9">
        <v>243469000</v>
      </c>
      <c r="I16" s="10">
        <v>472856000</v>
      </c>
      <c r="J16" s="6">
        <v>475776624</v>
      </c>
      <c r="K16" s="7">
        <v>407858253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46172000</v>
      </c>
      <c r="F17" s="18">
        <v>86500000</v>
      </c>
      <c r="G17" s="16">
        <v>79500000</v>
      </c>
      <c r="H17" s="19">
        <v>79500000</v>
      </c>
      <c r="I17" s="20">
        <v>24000000</v>
      </c>
      <c r="J17" s="16">
        <v>23200000</v>
      </c>
      <c r="K17" s="17">
        <v>23000000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143992000</v>
      </c>
      <c r="E18" s="22">
        <f t="shared" si="2"/>
        <v>184847503</v>
      </c>
      <c r="F18" s="23">
        <f t="shared" si="2"/>
        <v>403243000</v>
      </c>
      <c r="G18" s="21">
        <f t="shared" si="2"/>
        <v>322969000</v>
      </c>
      <c r="H18" s="24">
        <f t="shared" si="2"/>
        <v>322969000</v>
      </c>
      <c r="I18" s="25">
        <f t="shared" si="2"/>
        <v>496856000</v>
      </c>
      <c r="J18" s="21">
        <f t="shared" si="2"/>
        <v>498976624</v>
      </c>
      <c r="K18" s="22">
        <f t="shared" si="2"/>
        <v>430858253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36972000</v>
      </c>
      <c r="E20" s="12">
        <v>23066000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36972000</v>
      </c>
      <c r="E22" s="7">
        <f t="shared" si="3"/>
        <v>23066000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55569267</v>
      </c>
      <c r="D23" s="6">
        <v>400517975</v>
      </c>
      <c r="E23" s="7">
        <v>74158652</v>
      </c>
      <c r="F23" s="8">
        <v>79000000</v>
      </c>
      <c r="G23" s="6">
        <v>68000000</v>
      </c>
      <c r="H23" s="9">
        <v>68000000</v>
      </c>
      <c r="I23" s="10">
        <v>45000000</v>
      </c>
      <c r="J23" s="6">
        <v>85000000</v>
      </c>
      <c r="K23" s="7">
        <v>77000000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397204142</v>
      </c>
      <c r="F24" s="18">
        <v>691119317</v>
      </c>
      <c r="G24" s="16">
        <v>687573400</v>
      </c>
      <c r="H24" s="19">
        <v>687573400</v>
      </c>
      <c r="I24" s="20">
        <v>578120600</v>
      </c>
      <c r="J24" s="16">
        <v>462887000</v>
      </c>
      <c r="K24" s="17">
        <v>530117411</v>
      </c>
    </row>
    <row r="25" spans="1:11" ht="14.45" customHeight="1" x14ac:dyDescent="0.25">
      <c r="A25" s="46" t="s">
        <v>89</v>
      </c>
      <c r="B25" s="37" t="s">
        <v>30</v>
      </c>
      <c r="C25" s="21">
        <f t="shared" ref="C25:K25" si="4">SUM(C23:C24)</f>
        <v>55569267</v>
      </c>
      <c r="D25" s="21">
        <f t="shared" si="4"/>
        <v>400517975</v>
      </c>
      <c r="E25" s="22">
        <f t="shared" si="4"/>
        <v>471362794</v>
      </c>
      <c r="F25" s="23">
        <f t="shared" si="4"/>
        <v>770119317</v>
      </c>
      <c r="G25" s="21">
        <f t="shared" si="4"/>
        <v>755573400</v>
      </c>
      <c r="H25" s="24">
        <f t="shared" si="4"/>
        <v>755573400</v>
      </c>
      <c r="I25" s="25">
        <f t="shared" si="4"/>
        <v>623120600</v>
      </c>
      <c r="J25" s="21">
        <f t="shared" si="4"/>
        <v>547887000</v>
      </c>
      <c r="K25" s="22">
        <f t="shared" si="4"/>
        <v>607117411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>
        <v>77000</v>
      </c>
      <c r="F26" s="8">
        <v>40000000</v>
      </c>
      <c r="G26" s="6">
        <v>5080000</v>
      </c>
      <c r="H26" s="9">
        <v>5080000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-77254360</v>
      </c>
      <c r="E27" s="12">
        <v>85175000</v>
      </c>
      <c r="F27" s="13"/>
      <c r="G27" s="11">
        <v>200000</v>
      </c>
      <c r="H27" s="14">
        <v>200000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2986349</v>
      </c>
      <c r="D28" s="16"/>
      <c r="E28" s="17">
        <v>47299892</v>
      </c>
      <c r="F28" s="18">
        <v>161500000</v>
      </c>
      <c r="G28" s="16">
        <v>141650000</v>
      </c>
      <c r="H28" s="19">
        <v>141650000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2986349</v>
      </c>
      <c r="D29" s="6">
        <f t="shared" si="5"/>
        <v>-77254360</v>
      </c>
      <c r="E29" s="7">
        <f t="shared" si="5"/>
        <v>132474892</v>
      </c>
      <c r="F29" s="8">
        <f t="shared" si="5"/>
        <v>161500000</v>
      </c>
      <c r="G29" s="6">
        <f t="shared" si="5"/>
        <v>141850000</v>
      </c>
      <c r="H29" s="9">
        <f t="shared" si="5"/>
        <v>141850000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3845612</v>
      </c>
      <c r="D30" s="11">
        <v>34623050</v>
      </c>
      <c r="E30" s="12">
        <v>157737874</v>
      </c>
      <c r="F30" s="13">
        <v>311373000</v>
      </c>
      <c r="G30" s="11">
        <v>271896000</v>
      </c>
      <c r="H30" s="14">
        <v>271896000</v>
      </c>
      <c r="I30" s="15">
        <v>434412500</v>
      </c>
      <c r="J30" s="11">
        <v>506446000</v>
      </c>
      <c r="K30" s="12">
        <v>765529000</v>
      </c>
    </row>
    <row r="31" spans="1:11" ht="13.5" x14ac:dyDescent="0.25">
      <c r="A31" s="49" t="s">
        <v>44</v>
      </c>
      <c r="B31" s="37" t="s">
        <v>20</v>
      </c>
      <c r="C31" s="6">
        <v>39903617</v>
      </c>
      <c r="D31" s="6">
        <v>149014051</v>
      </c>
      <c r="E31" s="7">
        <v>34677578</v>
      </c>
      <c r="F31" s="8">
        <v>30000000</v>
      </c>
      <c r="G31" s="6">
        <v>24967000</v>
      </c>
      <c r="H31" s="9">
        <v>24967000</v>
      </c>
      <c r="I31" s="10">
        <v>265811000</v>
      </c>
      <c r="J31" s="6">
        <v>378928000</v>
      </c>
      <c r="K31" s="7">
        <v>315813000</v>
      </c>
    </row>
    <row r="32" spans="1:11" ht="13.5" x14ac:dyDescent="0.25">
      <c r="A32" s="49" t="s">
        <v>45</v>
      </c>
      <c r="B32" s="37" t="s">
        <v>20</v>
      </c>
      <c r="C32" s="6">
        <v>80867963</v>
      </c>
      <c r="D32" s="6">
        <v>58020873</v>
      </c>
      <c r="E32" s="7">
        <v>243219378</v>
      </c>
      <c r="F32" s="8">
        <v>341215000</v>
      </c>
      <c r="G32" s="6">
        <v>97100000</v>
      </c>
      <c r="H32" s="9">
        <v>97100000</v>
      </c>
      <c r="I32" s="10">
        <v>287249675</v>
      </c>
      <c r="J32" s="6">
        <v>467470583</v>
      </c>
      <c r="K32" s="7">
        <v>519680000</v>
      </c>
    </row>
    <row r="33" spans="1:11" ht="13.5" x14ac:dyDescent="0.25">
      <c r="A33" s="50" t="s">
        <v>46</v>
      </c>
      <c r="B33" s="48" t="s">
        <v>20</v>
      </c>
      <c r="C33" s="6">
        <v>152537</v>
      </c>
      <c r="D33" s="6">
        <v>5686001</v>
      </c>
      <c r="E33" s="7">
        <v>117848378</v>
      </c>
      <c r="F33" s="8">
        <v>463848428</v>
      </c>
      <c r="G33" s="6">
        <v>105084000</v>
      </c>
      <c r="H33" s="9">
        <v>105084000</v>
      </c>
      <c r="I33" s="10">
        <v>236385325</v>
      </c>
      <c r="J33" s="6">
        <v>110000000</v>
      </c>
      <c r="K33" s="7">
        <v>310000000</v>
      </c>
    </row>
    <row r="34" spans="1:11" ht="13.5" x14ac:dyDescent="0.25">
      <c r="A34" s="49" t="s">
        <v>47</v>
      </c>
      <c r="B34" s="37" t="s">
        <v>20</v>
      </c>
      <c r="C34" s="6">
        <v>4480000</v>
      </c>
      <c r="D34" s="6">
        <v>2240000</v>
      </c>
      <c r="E34" s="7"/>
      <c r="F34" s="8">
        <v>5000000</v>
      </c>
      <c r="G34" s="6">
        <v>1500000</v>
      </c>
      <c r="H34" s="9">
        <v>1500000</v>
      </c>
      <c r="I34" s="10">
        <v>8000000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>
        <v>575000</v>
      </c>
      <c r="E35" s="17">
        <v>7942366</v>
      </c>
      <c r="F35" s="18">
        <v>2000000</v>
      </c>
      <c r="G35" s="16">
        <v>2000000</v>
      </c>
      <c r="H35" s="19">
        <v>2000000</v>
      </c>
      <c r="I35" s="20">
        <v>2000000</v>
      </c>
      <c r="J35" s="16">
        <v>5000000</v>
      </c>
      <c r="K35" s="17">
        <v>2500000</v>
      </c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49440442</v>
      </c>
      <c r="D37" s="38">
        <f t="shared" ref="D37:K37" si="6">D47+D50+D51+D54+D57+D58+SUM(D61:D67)</f>
        <v>2424678714</v>
      </c>
      <c r="E37" s="39">
        <f t="shared" si="6"/>
        <v>1667668088</v>
      </c>
      <c r="F37" s="40">
        <f t="shared" si="6"/>
        <v>967009005</v>
      </c>
      <c r="G37" s="38">
        <f t="shared" si="6"/>
        <v>1143020000</v>
      </c>
      <c r="H37" s="41">
        <f t="shared" si="6"/>
        <v>1143020000</v>
      </c>
      <c r="I37" s="42">
        <f t="shared" si="6"/>
        <v>1125079000</v>
      </c>
      <c r="J37" s="38">
        <f t="shared" si="6"/>
        <v>1094037667</v>
      </c>
      <c r="K37" s="39">
        <f t="shared" si="6"/>
        <v>1099607434</v>
      </c>
    </row>
    <row r="38" spans="1:11" ht="13.5" x14ac:dyDescent="0.25">
      <c r="A38" s="44" t="s">
        <v>19</v>
      </c>
      <c r="B38" s="45" t="s">
        <v>20</v>
      </c>
      <c r="C38" s="6"/>
      <c r="D38" s="6">
        <v>652587985</v>
      </c>
      <c r="E38" s="7">
        <v>408737190</v>
      </c>
      <c r="F38" s="8">
        <v>190000005</v>
      </c>
      <c r="G38" s="6">
        <v>177500000</v>
      </c>
      <c r="H38" s="9">
        <v>177500000</v>
      </c>
      <c r="I38" s="10">
        <v>256680000</v>
      </c>
      <c r="J38" s="6">
        <v>215000000</v>
      </c>
      <c r="K38" s="7">
        <v>218700000</v>
      </c>
    </row>
    <row r="39" spans="1:11" ht="13.5" x14ac:dyDescent="0.25">
      <c r="A39" s="44" t="s">
        <v>21</v>
      </c>
      <c r="B39" s="45" t="s">
        <v>20</v>
      </c>
      <c r="C39" s="6"/>
      <c r="D39" s="6">
        <v>72977380</v>
      </c>
      <c r="E39" s="7">
        <v>68913661</v>
      </c>
      <c r="F39" s="8">
        <v>145000000</v>
      </c>
      <c r="G39" s="6">
        <v>174000000</v>
      </c>
      <c r="H39" s="9">
        <v>174000000</v>
      </c>
      <c r="I39" s="10">
        <v>113000000</v>
      </c>
      <c r="J39" s="6">
        <v>110000000</v>
      </c>
      <c r="K39" s="7">
        <v>135000000</v>
      </c>
    </row>
    <row r="40" spans="1:11" ht="13.5" x14ac:dyDescent="0.25">
      <c r="A40" s="44" t="s">
        <v>22</v>
      </c>
      <c r="B40" s="45" t="s">
        <v>20</v>
      </c>
      <c r="C40" s="6"/>
      <c r="D40" s="6">
        <v>311970316</v>
      </c>
      <c r="E40" s="7">
        <v>240483655</v>
      </c>
      <c r="F40" s="8">
        <v>184333000</v>
      </c>
      <c r="G40" s="6">
        <v>244624000</v>
      </c>
      <c r="H40" s="9">
        <v>244624000</v>
      </c>
      <c r="I40" s="10">
        <v>342500000</v>
      </c>
      <c r="J40" s="6">
        <v>213323000</v>
      </c>
      <c r="K40" s="7">
        <v>197600000</v>
      </c>
    </row>
    <row r="41" spans="1:11" ht="13.5" x14ac:dyDescent="0.25">
      <c r="A41" s="44" t="s">
        <v>23</v>
      </c>
      <c r="B41" s="45" t="s">
        <v>20</v>
      </c>
      <c r="C41" s="6"/>
      <c r="D41" s="6">
        <v>5353009</v>
      </c>
      <c r="E41" s="7">
        <v>273185718</v>
      </c>
      <c r="F41" s="8">
        <v>79500000</v>
      </c>
      <c r="G41" s="6">
        <v>85694000</v>
      </c>
      <c r="H41" s="9">
        <v>85694000</v>
      </c>
      <c r="I41" s="10">
        <v>52500000</v>
      </c>
      <c r="J41" s="6">
        <v>70000000</v>
      </c>
      <c r="K41" s="7">
        <v>99000000</v>
      </c>
    </row>
    <row r="42" spans="1:11" ht="13.5" x14ac:dyDescent="0.25">
      <c r="A42" s="44" t="s">
        <v>24</v>
      </c>
      <c r="B42" s="45" t="s">
        <v>20</v>
      </c>
      <c r="C42" s="6"/>
      <c r="D42" s="6">
        <v>19370700</v>
      </c>
      <c r="E42" s="7">
        <v>118563207</v>
      </c>
      <c r="F42" s="8">
        <v>38500000</v>
      </c>
      <c r="G42" s="6">
        <v>211672000</v>
      </c>
      <c r="H42" s="9">
        <v>211672000</v>
      </c>
      <c r="I42" s="10">
        <v>81000000</v>
      </c>
      <c r="J42" s="6">
        <v>45000000</v>
      </c>
      <c r="K42" s="7">
        <v>45000000</v>
      </c>
    </row>
    <row r="43" spans="1:11" ht="13.5" x14ac:dyDescent="0.25">
      <c r="A43" s="44" t="s">
        <v>25</v>
      </c>
      <c r="B43" s="45" t="s">
        <v>20</v>
      </c>
      <c r="C43" s="6"/>
      <c r="D43" s="6">
        <v>358000</v>
      </c>
      <c r="E43" s="7">
        <v>26998680</v>
      </c>
      <c r="F43" s="8">
        <v>35000000</v>
      </c>
      <c r="G43" s="6">
        <v>18500000</v>
      </c>
      <c r="H43" s="9">
        <v>18500000</v>
      </c>
      <c r="I43" s="10">
        <v>22500000</v>
      </c>
      <c r="J43" s="6">
        <v>11000000</v>
      </c>
      <c r="K43" s="7">
        <v>25000000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>
        <v>36344720</v>
      </c>
      <c r="E46" s="17">
        <v>-17617000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1098962110</v>
      </c>
      <c r="E47" s="7">
        <f t="shared" si="7"/>
        <v>1119265111</v>
      </c>
      <c r="F47" s="8">
        <f t="shared" si="7"/>
        <v>672333005</v>
      </c>
      <c r="G47" s="6">
        <f t="shared" si="7"/>
        <v>911990000</v>
      </c>
      <c r="H47" s="9">
        <f t="shared" si="7"/>
        <v>911990000</v>
      </c>
      <c r="I47" s="10">
        <f t="shared" si="7"/>
        <v>868180000</v>
      </c>
      <c r="J47" s="6">
        <f t="shared" si="7"/>
        <v>664323000</v>
      </c>
      <c r="K47" s="7">
        <f t="shared" si="7"/>
        <v>720300000</v>
      </c>
    </row>
    <row r="48" spans="1:11" ht="13.5" x14ac:dyDescent="0.25">
      <c r="A48" s="47" t="s">
        <v>31</v>
      </c>
      <c r="B48" s="48" t="s">
        <v>20</v>
      </c>
      <c r="C48" s="6"/>
      <c r="D48" s="6">
        <v>124255205</v>
      </c>
      <c r="E48" s="7">
        <v>25401000</v>
      </c>
      <c r="F48" s="8">
        <v>30300000</v>
      </c>
      <c r="G48" s="6">
        <v>25200000</v>
      </c>
      <c r="H48" s="9">
        <v>25200000</v>
      </c>
      <c r="I48" s="10">
        <v>45116000</v>
      </c>
      <c r="J48" s="6">
        <v>93348000</v>
      </c>
      <c r="K48" s="7">
        <v>135360878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18000000</v>
      </c>
      <c r="G49" s="16">
        <v>18000000</v>
      </c>
      <c r="H49" s="19">
        <v>18000000</v>
      </c>
      <c r="I49" s="20">
        <v>2000000</v>
      </c>
      <c r="J49" s="16">
        <v>15000000</v>
      </c>
      <c r="K49" s="17">
        <v>15000000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124255205</v>
      </c>
      <c r="E50" s="22">
        <f t="shared" si="8"/>
        <v>25401000</v>
      </c>
      <c r="F50" s="23">
        <f t="shared" si="8"/>
        <v>48300000</v>
      </c>
      <c r="G50" s="21">
        <f t="shared" si="8"/>
        <v>43200000</v>
      </c>
      <c r="H50" s="24">
        <f t="shared" si="8"/>
        <v>43200000</v>
      </c>
      <c r="I50" s="25">
        <f t="shared" si="8"/>
        <v>47116000</v>
      </c>
      <c r="J50" s="21">
        <f t="shared" si="8"/>
        <v>108348000</v>
      </c>
      <c r="K50" s="22">
        <f t="shared" si="8"/>
        <v>150360878</v>
      </c>
    </row>
    <row r="51" spans="1:11" ht="13.5" x14ac:dyDescent="0.25">
      <c r="A51" s="49" t="s">
        <v>88</v>
      </c>
      <c r="B51" s="37" t="s">
        <v>20</v>
      </c>
      <c r="C51" s="6">
        <v>115000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154214000</v>
      </c>
      <c r="E52" s="12">
        <v>57786000</v>
      </c>
      <c r="F52" s="13">
        <v>3000000</v>
      </c>
      <c r="G52" s="11">
        <v>3000000</v>
      </c>
      <c r="H52" s="14">
        <v>3000000</v>
      </c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154214000</v>
      </c>
      <c r="E54" s="7">
        <f t="shared" si="9"/>
        <v>57786000</v>
      </c>
      <c r="F54" s="8">
        <f t="shared" si="9"/>
        <v>3000000</v>
      </c>
      <c r="G54" s="6">
        <f t="shared" si="9"/>
        <v>3000000</v>
      </c>
      <c r="H54" s="9">
        <f t="shared" si="9"/>
        <v>3000000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153899322</v>
      </c>
      <c r="E55" s="7">
        <v>90254298</v>
      </c>
      <c r="F55" s="8"/>
      <c r="G55" s="6"/>
      <c r="H55" s="9"/>
      <c r="I55" s="10">
        <v>8633000</v>
      </c>
      <c r="J55" s="6">
        <v>7000000</v>
      </c>
      <c r="K55" s="7">
        <v>10633000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>
        <v>50713073</v>
      </c>
      <c r="F56" s="18">
        <v>179696000</v>
      </c>
      <c r="G56" s="16">
        <v>112120000</v>
      </c>
      <c r="H56" s="19">
        <v>112120000</v>
      </c>
      <c r="I56" s="20">
        <v>148700000</v>
      </c>
      <c r="J56" s="16">
        <v>247116667</v>
      </c>
      <c r="K56" s="17">
        <v>147283333</v>
      </c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153899322</v>
      </c>
      <c r="E57" s="22">
        <f t="shared" si="10"/>
        <v>140967371</v>
      </c>
      <c r="F57" s="23">
        <f t="shared" si="10"/>
        <v>179696000</v>
      </c>
      <c r="G57" s="21">
        <f t="shared" si="10"/>
        <v>112120000</v>
      </c>
      <c r="H57" s="24">
        <f t="shared" si="10"/>
        <v>112120000</v>
      </c>
      <c r="I57" s="25">
        <f t="shared" si="10"/>
        <v>157333000</v>
      </c>
      <c r="J57" s="21">
        <f t="shared" si="10"/>
        <v>254116667</v>
      </c>
      <c r="K57" s="22">
        <f t="shared" si="10"/>
        <v>157916333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>
        <v>11268700</v>
      </c>
      <c r="F58" s="8">
        <v>17000000</v>
      </c>
      <c r="G58" s="6">
        <v>13320000</v>
      </c>
      <c r="H58" s="9">
        <v>13320000</v>
      </c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94706400</v>
      </c>
      <c r="E60" s="17">
        <v>128604000</v>
      </c>
      <c r="F60" s="18">
        <v>5000000</v>
      </c>
      <c r="G60" s="16">
        <v>1000000</v>
      </c>
      <c r="H60" s="19">
        <v>1000000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94706400</v>
      </c>
      <c r="E61" s="7">
        <f t="shared" si="11"/>
        <v>128604000</v>
      </c>
      <c r="F61" s="8">
        <f t="shared" si="11"/>
        <v>5000000</v>
      </c>
      <c r="G61" s="6">
        <f t="shared" si="11"/>
        <v>1000000</v>
      </c>
      <c r="H61" s="9">
        <f t="shared" si="11"/>
        <v>1000000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49325442</v>
      </c>
      <c r="D62" s="11">
        <v>34818721</v>
      </c>
      <c r="E62" s="12">
        <v>19053910</v>
      </c>
      <c r="F62" s="13">
        <v>8000000</v>
      </c>
      <c r="G62" s="11"/>
      <c r="H62" s="14"/>
      <c r="I62" s="15">
        <v>14750000</v>
      </c>
      <c r="J62" s="11">
        <v>14750000</v>
      </c>
      <c r="K62" s="12">
        <v>20000000</v>
      </c>
    </row>
    <row r="63" spans="1:11" ht="13.5" x14ac:dyDescent="0.25">
      <c r="A63" s="49" t="s">
        <v>44</v>
      </c>
      <c r="B63" s="37" t="s">
        <v>20</v>
      </c>
      <c r="C63" s="6"/>
      <c r="D63" s="6">
        <v>19649000</v>
      </c>
      <c r="E63" s="7">
        <v>3182000</v>
      </c>
      <c r="F63" s="8">
        <v>3680000</v>
      </c>
      <c r="G63" s="6">
        <v>3680000</v>
      </c>
      <c r="H63" s="9">
        <v>3680000</v>
      </c>
      <c r="I63" s="10">
        <v>500000</v>
      </c>
      <c r="J63" s="6">
        <v>500000</v>
      </c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118359956</v>
      </c>
      <c r="E64" s="7">
        <v>10128000</v>
      </c>
      <c r="F64" s="8">
        <v>10000000</v>
      </c>
      <c r="G64" s="6">
        <v>34710000</v>
      </c>
      <c r="H64" s="9">
        <v>34710000</v>
      </c>
      <c r="I64" s="10">
        <v>15200000</v>
      </c>
      <c r="J64" s="6">
        <v>14000000</v>
      </c>
      <c r="K64" s="7">
        <v>21030223</v>
      </c>
    </row>
    <row r="65" spans="1:11" ht="13.5" x14ac:dyDescent="0.25">
      <c r="A65" s="50" t="s">
        <v>46</v>
      </c>
      <c r="B65" s="48" t="s">
        <v>20</v>
      </c>
      <c r="C65" s="6"/>
      <c r="D65" s="6">
        <v>624631000</v>
      </c>
      <c r="E65" s="7">
        <v>149873996</v>
      </c>
      <c r="F65" s="8">
        <v>20000000</v>
      </c>
      <c r="G65" s="6">
        <v>20000000</v>
      </c>
      <c r="H65" s="9">
        <v>20000000</v>
      </c>
      <c r="I65" s="10">
        <v>22000000</v>
      </c>
      <c r="J65" s="6">
        <v>38000000</v>
      </c>
      <c r="K65" s="7">
        <v>30000000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>
        <v>1183000</v>
      </c>
      <c r="E67" s="17">
        <v>2138000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6935944</v>
      </c>
      <c r="D69" s="38">
        <f t="shared" ref="D69:K69" si="12">D79+D82+D83+D86+D89+D90+SUM(D93:D99)</f>
        <v>-84000</v>
      </c>
      <c r="E69" s="39">
        <f t="shared" si="12"/>
        <v>1021086438</v>
      </c>
      <c r="F69" s="40">
        <f t="shared" si="12"/>
        <v>2520501000</v>
      </c>
      <c r="G69" s="38">
        <f t="shared" si="12"/>
        <v>2354106000</v>
      </c>
      <c r="H69" s="41">
        <f t="shared" si="12"/>
        <v>2354106000</v>
      </c>
      <c r="I69" s="42">
        <f t="shared" si="12"/>
        <v>2355463575</v>
      </c>
      <c r="J69" s="38">
        <f t="shared" si="12"/>
        <v>2960004126</v>
      </c>
      <c r="K69" s="39">
        <f t="shared" si="12"/>
        <v>2852344902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325178944</v>
      </c>
      <c r="F70" s="8">
        <v>401702000</v>
      </c>
      <c r="G70" s="6">
        <v>408018000</v>
      </c>
      <c r="H70" s="9">
        <v>408018000</v>
      </c>
      <c r="I70" s="10">
        <v>613152000</v>
      </c>
      <c r="J70" s="6">
        <v>651682793</v>
      </c>
      <c r="K70" s="7">
        <v>564127113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6568000</v>
      </c>
      <c r="F71" s="8">
        <v>20000000</v>
      </c>
      <c r="G71" s="6">
        <v>25500000</v>
      </c>
      <c r="H71" s="9">
        <v>25500000</v>
      </c>
      <c r="I71" s="10">
        <v>82582000</v>
      </c>
      <c r="J71" s="6">
        <v>50000000</v>
      </c>
      <c r="K71" s="7">
        <v>30000000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50215194</v>
      </c>
      <c r="F72" s="8">
        <v>163646000</v>
      </c>
      <c r="G72" s="6">
        <v>143755000</v>
      </c>
      <c r="H72" s="9">
        <v>143755000</v>
      </c>
      <c r="I72" s="10">
        <v>225453000</v>
      </c>
      <c r="J72" s="6">
        <v>130000000</v>
      </c>
      <c r="K72" s="7">
        <v>147500000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190312884</v>
      </c>
      <c r="F73" s="8">
        <v>461364000</v>
      </c>
      <c r="G73" s="6">
        <v>385918000</v>
      </c>
      <c r="H73" s="9">
        <v>385918000</v>
      </c>
      <c r="I73" s="10">
        <v>277620000</v>
      </c>
      <c r="J73" s="6">
        <v>366800000</v>
      </c>
      <c r="K73" s="7">
        <v>246000000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15338761</v>
      </c>
      <c r="F74" s="8">
        <v>125000000</v>
      </c>
      <c r="G74" s="6">
        <v>108204000</v>
      </c>
      <c r="H74" s="9">
        <v>108204000</v>
      </c>
      <c r="I74" s="10">
        <v>90000000</v>
      </c>
      <c r="J74" s="6">
        <v>81000000</v>
      </c>
      <c r="K74" s="7">
        <v>113187000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17944</v>
      </c>
      <c r="F75" s="8">
        <v>20000000</v>
      </c>
      <c r="G75" s="6">
        <v>5950000</v>
      </c>
      <c r="H75" s="9">
        <v>5950000</v>
      </c>
      <c r="I75" s="10">
        <v>20900000</v>
      </c>
      <c r="J75" s="6">
        <v>86900000</v>
      </c>
      <c r="K75" s="7">
        <v>47000000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>
        <v>5000000</v>
      </c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587631727</v>
      </c>
      <c r="F79" s="8">
        <f t="shared" si="13"/>
        <v>1191712000</v>
      </c>
      <c r="G79" s="6">
        <f t="shared" si="13"/>
        <v>1077345000</v>
      </c>
      <c r="H79" s="9">
        <f t="shared" si="13"/>
        <v>1077345000</v>
      </c>
      <c r="I79" s="10">
        <f t="shared" si="13"/>
        <v>1309707000</v>
      </c>
      <c r="J79" s="6">
        <f t="shared" si="13"/>
        <v>1371382793</v>
      </c>
      <c r="K79" s="7">
        <f t="shared" si="13"/>
        <v>1147814113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92046003</v>
      </c>
      <c r="F80" s="8">
        <v>180131500</v>
      </c>
      <c r="G80" s="6">
        <v>185431500</v>
      </c>
      <c r="H80" s="9">
        <v>185431500</v>
      </c>
      <c r="I80" s="10">
        <v>159965150</v>
      </c>
      <c r="J80" s="6">
        <v>277018666</v>
      </c>
      <c r="K80" s="7">
        <v>304921455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59000</v>
      </c>
      <c r="F81" s="18">
        <v>6700000</v>
      </c>
      <c r="G81" s="16">
        <v>6700000</v>
      </c>
      <c r="H81" s="19">
        <v>6700000</v>
      </c>
      <c r="I81" s="20">
        <v>5000000</v>
      </c>
      <c r="J81" s="16">
        <v>6700000</v>
      </c>
      <c r="K81" s="17">
        <v>43000000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92105003</v>
      </c>
      <c r="F82" s="23">
        <f t="shared" si="14"/>
        <v>186831500</v>
      </c>
      <c r="G82" s="21">
        <f t="shared" si="14"/>
        <v>192131500</v>
      </c>
      <c r="H82" s="24">
        <f t="shared" si="14"/>
        <v>192131500</v>
      </c>
      <c r="I82" s="25">
        <f t="shared" si="14"/>
        <v>164965150</v>
      </c>
      <c r="J82" s="21">
        <f t="shared" si="14"/>
        <v>283718666</v>
      </c>
      <c r="K82" s="22">
        <f t="shared" si="14"/>
        <v>347921455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2158000</v>
      </c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>
        <v>72035000</v>
      </c>
      <c r="F85" s="18">
        <v>137304000</v>
      </c>
      <c r="G85" s="16">
        <v>62350000</v>
      </c>
      <c r="H85" s="19">
        <v>62350000</v>
      </c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72035000</v>
      </c>
      <c r="F86" s="8">
        <f t="shared" si="15"/>
        <v>139462000</v>
      </c>
      <c r="G86" s="6">
        <f t="shared" si="15"/>
        <v>62350000</v>
      </c>
      <c r="H86" s="9">
        <f t="shared" si="15"/>
        <v>62350000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6935944</v>
      </c>
      <c r="D87" s="6"/>
      <c r="E87" s="7">
        <v>59256000</v>
      </c>
      <c r="F87" s="8">
        <v>70000000</v>
      </c>
      <c r="G87" s="6">
        <v>82000000</v>
      </c>
      <c r="H87" s="9">
        <v>82000000</v>
      </c>
      <c r="I87" s="10">
        <v>80500000</v>
      </c>
      <c r="J87" s="6">
        <v>80329000</v>
      </c>
      <c r="K87" s="7">
        <v>64000000</v>
      </c>
    </row>
    <row r="88" spans="1:11" ht="13.5" x14ac:dyDescent="0.25">
      <c r="A88" s="47" t="s">
        <v>38</v>
      </c>
      <c r="B88" s="37" t="s">
        <v>20</v>
      </c>
      <c r="C88" s="16"/>
      <c r="D88" s="16">
        <v>-84000</v>
      </c>
      <c r="E88" s="17">
        <v>99441000</v>
      </c>
      <c r="F88" s="18">
        <v>533530000</v>
      </c>
      <c r="G88" s="16">
        <v>585214000</v>
      </c>
      <c r="H88" s="19">
        <v>585214000</v>
      </c>
      <c r="I88" s="20">
        <v>537828000</v>
      </c>
      <c r="J88" s="16">
        <v>593075000</v>
      </c>
      <c r="K88" s="17">
        <v>680000000</v>
      </c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6935944</v>
      </c>
      <c r="D89" s="21">
        <f t="shared" si="16"/>
        <v>-84000</v>
      </c>
      <c r="E89" s="22">
        <f t="shared" si="16"/>
        <v>158697000</v>
      </c>
      <c r="F89" s="23">
        <f t="shared" si="16"/>
        <v>603530000</v>
      </c>
      <c r="G89" s="21">
        <f t="shared" si="16"/>
        <v>667214000</v>
      </c>
      <c r="H89" s="24">
        <f t="shared" si="16"/>
        <v>667214000</v>
      </c>
      <c r="I89" s="25">
        <f t="shared" si="16"/>
        <v>618328000</v>
      </c>
      <c r="J89" s="21">
        <f t="shared" si="16"/>
        <v>673404000</v>
      </c>
      <c r="K89" s="22">
        <f t="shared" si="16"/>
        <v>744000000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>
        <v>600000</v>
      </c>
      <c r="H90" s="9">
        <v>600000</v>
      </c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39676009</v>
      </c>
      <c r="F92" s="18">
        <v>190955000</v>
      </c>
      <c r="G92" s="16">
        <v>168955000</v>
      </c>
      <c r="H92" s="19">
        <v>168955000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39676009</v>
      </c>
      <c r="F93" s="8">
        <f t="shared" si="17"/>
        <v>190955000</v>
      </c>
      <c r="G93" s="6">
        <f t="shared" si="17"/>
        <v>168955000</v>
      </c>
      <c r="H93" s="9">
        <f t="shared" si="17"/>
        <v>168955000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>
        <v>35907127</v>
      </c>
      <c r="F94" s="13">
        <v>85200000</v>
      </c>
      <c r="G94" s="11">
        <v>80800000</v>
      </c>
      <c r="H94" s="14">
        <v>80800000</v>
      </c>
      <c r="I94" s="15">
        <v>73000000</v>
      </c>
      <c r="J94" s="11">
        <v>85000000</v>
      </c>
      <c r="K94" s="12">
        <v>80000000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380000</v>
      </c>
      <c r="G95" s="6">
        <v>380000</v>
      </c>
      <c r="H95" s="9">
        <v>380000</v>
      </c>
      <c r="I95" s="10">
        <v>5397000</v>
      </c>
      <c r="J95" s="6">
        <v>10415000</v>
      </c>
      <c r="K95" s="7">
        <v>10500000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3899000</v>
      </c>
      <c r="F96" s="8">
        <v>32680500</v>
      </c>
      <c r="G96" s="6">
        <v>31180500</v>
      </c>
      <c r="H96" s="9">
        <v>31180500</v>
      </c>
      <c r="I96" s="10">
        <v>61626425</v>
      </c>
      <c r="J96" s="6">
        <v>172462667</v>
      </c>
      <c r="K96" s="7">
        <v>126409334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12549000</v>
      </c>
      <c r="F97" s="8">
        <v>81750000</v>
      </c>
      <c r="G97" s="6">
        <v>68250000</v>
      </c>
      <c r="H97" s="9">
        <v>68250000</v>
      </c>
      <c r="I97" s="10">
        <v>116440000</v>
      </c>
      <c r="J97" s="6">
        <v>357521000</v>
      </c>
      <c r="K97" s="7">
        <v>386700000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>
        <v>18586572</v>
      </c>
      <c r="F99" s="18">
        <v>8000000</v>
      </c>
      <c r="G99" s="16">
        <v>4900000</v>
      </c>
      <c r="H99" s="19">
        <v>4900000</v>
      </c>
      <c r="I99" s="20">
        <v>6000000</v>
      </c>
      <c r="J99" s="16">
        <v>6100000</v>
      </c>
      <c r="K99" s="17">
        <v>9000000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244181731</v>
      </c>
      <c r="D101" s="38">
        <f t="shared" ref="D101:K101" si="18">D111+D114+D115+D118+D121+D122+SUM(D125:D131)</f>
        <v>5784231224</v>
      </c>
      <c r="E101" s="39">
        <f t="shared" si="18"/>
        <v>6098439946</v>
      </c>
      <c r="F101" s="40">
        <f t="shared" si="18"/>
        <v>8157478000</v>
      </c>
      <c r="G101" s="38">
        <f t="shared" si="18"/>
        <v>7318681350</v>
      </c>
      <c r="H101" s="41">
        <f t="shared" si="18"/>
        <v>7318681350</v>
      </c>
      <c r="I101" s="42">
        <f t="shared" si="18"/>
        <v>7740924001</v>
      </c>
      <c r="J101" s="38">
        <f t="shared" si="18"/>
        <v>8012423000</v>
      </c>
      <c r="K101" s="39">
        <f t="shared" si="18"/>
        <v>8439550000</v>
      </c>
    </row>
    <row r="102" spans="1:11" ht="13.5" x14ac:dyDescent="0.25">
      <c r="A102" s="44" t="s">
        <v>19</v>
      </c>
      <c r="B102" s="45" t="s">
        <v>20</v>
      </c>
      <c r="C102" s="6"/>
      <c r="D102" s="6">
        <v>2013018938</v>
      </c>
      <c r="E102" s="7">
        <v>2000784047</v>
      </c>
      <c r="F102" s="8">
        <v>1444990255</v>
      </c>
      <c r="G102" s="6">
        <v>1463972600</v>
      </c>
      <c r="H102" s="9">
        <v>1463972600</v>
      </c>
      <c r="I102" s="10">
        <v>1533033326</v>
      </c>
      <c r="J102" s="6">
        <v>1381982793</v>
      </c>
      <c r="K102" s="7">
        <v>1210327113</v>
      </c>
    </row>
    <row r="103" spans="1:11" ht="13.5" x14ac:dyDescent="0.25">
      <c r="A103" s="44" t="s">
        <v>21</v>
      </c>
      <c r="B103" s="45" t="s">
        <v>20</v>
      </c>
      <c r="C103" s="6"/>
      <c r="D103" s="6">
        <v>92152487</v>
      </c>
      <c r="E103" s="7">
        <v>77009769</v>
      </c>
      <c r="F103" s="8">
        <v>216000000</v>
      </c>
      <c r="G103" s="6">
        <v>237305350</v>
      </c>
      <c r="H103" s="9">
        <v>237305350</v>
      </c>
      <c r="I103" s="10">
        <v>224740000</v>
      </c>
      <c r="J103" s="6">
        <v>196510000</v>
      </c>
      <c r="K103" s="7">
        <v>165000000</v>
      </c>
    </row>
    <row r="104" spans="1:11" ht="13.5" x14ac:dyDescent="0.25">
      <c r="A104" s="44" t="s">
        <v>22</v>
      </c>
      <c r="B104" s="45" t="s">
        <v>20</v>
      </c>
      <c r="C104" s="6"/>
      <c r="D104" s="6">
        <v>798647856</v>
      </c>
      <c r="E104" s="7">
        <v>574834695</v>
      </c>
      <c r="F104" s="8">
        <v>934323000</v>
      </c>
      <c r="G104" s="6">
        <v>950323000</v>
      </c>
      <c r="H104" s="9">
        <v>950323000</v>
      </c>
      <c r="I104" s="10">
        <v>1113736000</v>
      </c>
      <c r="J104" s="6">
        <v>702823000</v>
      </c>
      <c r="K104" s="7">
        <v>674100000</v>
      </c>
    </row>
    <row r="105" spans="1:11" ht="13.5" x14ac:dyDescent="0.25">
      <c r="A105" s="44" t="s">
        <v>23</v>
      </c>
      <c r="B105" s="45" t="s">
        <v>20</v>
      </c>
      <c r="C105" s="6"/>
      <c r="D105" s="6">
        <v>636224989</v>
      </c>
      <c r="E105" s="7">
        <v>852704667</v>
      </c>
      <c r="F105" s="8">
        <v>852214000</v>
      </c>
      <c r="G105" s="6">
        <v>763553000</v>
      </c>
      <c r="H105" s="9">
        <v>763553000</v>
      </c>
      <c r="I105" s="10">
        <v>614770000</v>
      </c>
      <c r="J105" s="6">
        <v>772281000</v>
      </c>
      <c r="K105" s="7">
        <v>853500000</v>
      </c>
    </row>
    <row r="106" spans="1:11" ht="13.5" x14ac:dyDescent="0.25">
      <c r="A106" s="44" t="s">
        <v>24</v>
      </c>
      <c r="B106" s="45" t="s">
        <v>20</v>
      </c>
      <c r="C106" s="6"/>
      <c r="D106" s="6">
        <v>19748700</v>
      </c>
      <c r="E106" s="7">
        <v>143812420</v>
      </c>
      <c r="F106" s="8">
        <v>325087000</v>
      </c>
      <c r="G106" s="6">
        <v>390063000</v>
      </c>
      <c r="H106" s="9">
        <v>390063000</v>
      </c>
      <c r="I106" s="10">
        <v>313154000</v>
      </c>
      <c r="J106" s="6">
        <v>183499000</v>
      </c>
      <c r="K106" s="7">
        <v>225187000</v>
      </c>
    </row>
    <row r="107" spans="1:11" ht="13.5" x14ac:dyDescent="0.25">
      <c r="A107" s="44" t="s">
        <v>25</v>
      </c>
      <c r="B107" s="45" t="s">
        <v>20</v>
      </c>
      <c r="C107" s="6"/>
      <c r="D107" s="6">
        <v>77274000</v>
      </c>
      <c r="E107" s="7">
        <v>59693508</v>
      </c>
      <c r="F107" s="8">
        <v>184000000</v>
      </c>
      <c r="G107" s="6">
        <v>223554000</v>
      </c>
      <c r="H107" s="9">
        <v>223554000</v>
      </c>
      <c r="I107" s="10">
        <v>156000000</v>
      </c>
      <c r="J107" s="6">
        <v>209000000</v>
      </c>
      <c r="K107" s="7">
        <v>221000000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67145060</v>
      </c>
      <c r="E110" s="17">
        <v>34489389</v>
      </c>
      <c r="F110" s="18">
        <v>49100000</v>
      </c>
      <c r="G110" s="16">
        <v>54100000</v>
      </c>
      <c r="H110" s="19">
        <v>54100000</v>
      </c>
      <c r="I110" s="20">
        <v>129000000</v>
      </c>
      <c r="J110" s="16">
        <v>33283000</v>
      </c>
      <c r="K110" s="17">
        <v>55100000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3704212030</v>
      </c>
      <c r="E111" s="7">
        <f t="shared" si="19"/>
        <v>3743328495</v>
      </c>
      <c r="F111" s="8">
        <f t="shared" si="19"/>
        <v>4005714255</v>
      </c>
      <c r="G111" s="6">
        <f t="shared" si="19"/>
        <v>4082870950</v>
      </c>
      <c r="H111" s="9">
        <f t="shared" si="19"/>
        <v>4082870950</v>
      </c>
      <c r="I111" s="10">
        <f t="shared" si="19"/>
        <v>4084433326</v>
      </c>
      <c r="J111" s="6">
        <f t="shared" si="19"/>
        <v>3479378793</v>
      </c>
      <c r="K111" s="7">
        <f t="shared" si="19"/>
        <v>3404214113</v>
      </c>
    </row>
    <row r="112" spans="1:11" ht="13.5" x14ac:dyDescent="0.25">
      <c r="A112" s="47" t="s">
        <v>31</v>
      </c>
      <c r="B112" s="48" t="s">
        <v>20</v>
      </c>
      <c r="C112" s="6"/>
      <c r="D112" s="6">
        <v>268247205</v>
      </c>
      <c r="E112" s="7">
        <v>256122506</v>
      </c>
      <c r="F112" s="8">
        <v>527174500</v>
      </c>
      <c r="G112" s="6">
        <v>454100500</v>
      </c>
      <c r="H112" s="9">
        <v>454100500</v>
      </c>
      <c r="I112" s="10">
        <v>677937150</v>
      </c>
      <c r="J112" s="6">
        <v>846143290</v>
      </c>
      <c r="K112" s="7">
        <v>848140586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46231000</v>
      </c>
      <c r="F113" s="18">
        <v>111200000</v>
      </c>
      <c r="G113" s="16">
        <v>104200000</v>
      </c>
      <c r="H113" s="19">
        <v>104200000</v>
      </c>
      <c r="I113" s="20">
        <v>31000000</v>
      </c>
      <c r="J113" s="16">
        <v>44900000</v>
      </c>
      <c r="K113" s="17">
        <v>81000000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268247205</v>
      </c>
      <c r="E114" s="22">
        <f t="shared" si="20"/>
        <v>302353506</v>
      </c>
      <c r="F114" s="23">
        <f t="shared" si="20"/>
        <v>638374500</v>
      </c>
      <c r="G114" s="21">
        <f t="shared" si="20"/>
        <v>558300500</v>
      </c>
      <c r="H114" s="24">
        <f t="shared" si="20"/>
        <v>558300500</v>
      </c>
      <c r="I114" s="25">
        <f t="shared" si="20"/>
        <v>708937150</v>
      </c>
      <c r="J114" s="21">
        <f t="shared" si="20"/>
        <v>891043290</v>
      </c>
      <c r="K114" s="22">
        <f t="shared" si="20"/>
        <v>929140586</v>
      </c>
    </row>
    <row r="115" spans="1:11" ht="13.5" x14ac:dyDescent="0.25">
      <c r="A115" s="49" t="s">
        <v>88</v>
      </c>
      <c r="B115" s="37" t="s">
        <v>20</v>
      </c>
      <c r="C115" s="6">
        <v>115000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191186000</v>
      </c>
      <c r="E116" s="12">
        <v>80852000</v>
      </c>
      <c r="F116" s="13">
        <v>5158000</v>
      </c>
      <c r="G116" s="11">
        <v>3000000</v>
      </c>
      <c r="H116" s="14">
        <v>3000000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>
        <v>72035000</v>
      </c>
      <c r="F117" s="18">
        <v>137304000</v>
      </c>
      <c r="G117" s="16">
        <v>62350000</v>
      </c>
      <c r="H117" s="19">
        <v>62350000</v>
      </c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191186000</v>
      </c>
      <c r="E118" s="7">
        <f t="shared" si="21"/>
        <v>152887000</v>
      </c>
      <c r="F118" s="8">
        <f t="shared" si="21"/>
        <v>142462000</v>
      </c>
      <c r="G118" s="6">
        <f t="shared" si="21"/>
        <v>65350000</v>
      </c>
      <c r="H118" s="9">
        <f t="shared" si="21"/>
        <v>65350000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62505211</v>
      </c>
      <c r="D119" s="6">
        <v>554417297</v>
      </c>
      <c r="E119" s="7">
        <v>223668950</v>
      </c>
      <c r="F119" s="8">
        <v>149000000</v>
      </c>
      <c r="G119" s="6">
        <v>150000000</v>
      </c>
      <c r="H119" s="9">
        <v>150000000</v>
      </c>
      <c r="I119" s="10">
        <v>134133000</v>
      </c>
      <c r="J119" s="6">
        <v>172329000</v>
      </c>
      <c r="K119" s="7">
        <v>151633000</v>
      </c>
    </row>
    <row r="120" spans="1:11" ht="13.5" x14ac:dyDescent="0.25">
      <c r="A120" s="47" t="s">
        <v>38</v>
      </c>
      <c r="B120" s="37" t="s">
        <v>20</v>
      </c>
      <c r="C120" s="16"/>
      <c r="D120" s="16">
        <v>-84000</v>
      </c>
      <c r="E120" s="17">
        <v>547358215</v>
      </c>
      <c r="F120" s="18">
        <v>1404345317</v>
      </c>
      <c r="G120" s="16">
        <v>1384907400</v>
      </c>
      <c r="H120" s="19">
        <v>1384907400</v>
      </c>
      <c r="I120" s="20">
        <v>1264648600</v>
      </c>
      <c r="J120" s="16">
        <v>1303078667</v>
      </c>
      <c r="K120" s="17">
        <v>1357400744</v>
      </c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62505211</v>
      </c>
      <c r="D121" s="21">
        <f t="shared" si="22"/>
        <v>554333297</v>
      </c>
      <c r="E121" s="22">
        <f t="shared" si="22"/>
        <v>771027165</v>
      </c>
      <c r="F121" s="23">
        <f t="shared" si="22"/>
        <v>1553345317</v>
      </c>
      <c r="G121" s="21">
        <f t="shared" si="22"/>
        <v>1534907400</v>
      </c>
      <c r="H121" s="24">
        <f t="shared" si="22"/>
        <v>1534907400</v>
      </c>
      <c r="I121" s="25">
        <f t="shared" si="22"/>
        <v>1398781600</v>
      </c>
      <c r="J121" s="21">
        <f t="shared" si="22"/>
        <v>1475407667</v>
      </c>
      <c r="K121" s="22">
        <f t="shared" si="22"/>
        <v>1509033744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>
        <v>11345700</v>
      </c>
      <c r="F122" s="8">
        <v>57000000</v>
      </c>
      <c r="G122" s="6">
        <v>19000000</v>
      </c>
      <c r="H122" s="9">
        <v>19000000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>
        <v>-77254360</v>
      </c>
      <c r="E123" s="12">
        <v>85175000</v>
      </c>
      <c r="F123" s="13"/>
      <c r="G123" s="11">
        <v>200000</v>
      </c>
      <c r="H123" s="14">
        <v>200000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2986349</v>
      </c>
      <c r="D124" s="16">
        <v>94706400</v>
      </c>
      <c r="E124" s="17">
        <v>215579901</v>
      </c>
      <c r="F124" s="18">
        <v>357455000</v>
      </c>
      <c r="G124" s="16">
        <v>311605000</v>
      </c>
      <c r="H124" s="19">
        <v>311605000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2986349</v>
      </c>
      <c r="D125" s="6">
        <f t="shared" si="23"/>
        <v>17452040</v>
      </c>
      <c r="E125" s="7">
        <f t="shared" si="23"/>
        <v>300754901</v>
      </c>
      <c r="F125" s="8">
        <f t="shared" si="23"/>
        <v>357455000</v>
      </c>
      <c r="G125" s="6">
        <f t="shared" si="23"/>
        <v>311805000</v>
      </c>
      <c r="H125" s="9">
        <f t="shared" si="23"/>
        <v>311805000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53171054</v>
      </c>
      <c r="D126" s="11">
        <v>69441771</v>
      </c>
      <c r="E126" s="12">
        <v>212698911</v>
      </c>
      <c r="F126" s="13">
        <v>404573000</v>
      </c>
      <c r="G126" s="11">
        <v>352696000</v>
      </c>
      <c r="H126" s="14">
        <v>352696000</v>
      </c>
      <c r="I126" s="15">
        <v>522162500</v>
      </c>
      <c r="J126" s="11">
        <v>606196000</v>
      </c>
      <c r="K126" s="12">
        <v>865529000</v>
      </c>
    </row>
    <row r="127" spans="1:11" ht="13.5" x14ac:dyDescent="0.25">
      <c r="A127" s="49" t="s">
        <v>44</v>
      </c>
      <c r="B127" s="37" t="s">
        <v>20</v>
      </c>
      <c r="C127" s="6">
        <v>39903617</v>
      </c>
      <c r="D127" s="6">
        <v>168663051</v>
      </c>
      <c r="E127" s="7">
        <v>37859578</v>
      </c>
      <c r="F127" s="8">
        <v>34060000</v>
      </c>
      <c r="G127" s="6">
        <v>29027000</v>
      </c>
      <c r="H127" s="9">
        <v>29027000</v>
      </c>
      <c r="I127" s="10">
        <v>271708000</v>
      </c>
      <c r="J127" s="6">
        <v>389843000</v>
      </c>
      <c r="K127" s="7">
        <v>326313000</v>
      </c>
    </row>
    <row r="128" spans="1:11" ht="13.5" x14ac:dyDescent="0.25">
      <c r="A128" s="49" t="s">
        <v>45</v>
      </c>
      <c r="B128" s="37" t="s">
        <v>20</v>
      </c>
      <c r="C128" s="6">
        <v>80867963</v>
      </c>
      <c r="D128" s="6">
        <v>176380829</v>
      </c>
      <c r="E128" s="7">
        <v>257246378</v>
      </c>
      <c r="F128" s="8">
        <v>383895500</v>
      </c>
      <c r="G128" s="6">
        <v>162990500</v>
      </c>
      <c r="H128" s="9">
        <v>162990500</v>
      </c>
      <c r="I128" s="10">
        <v>364076100</v>
      </c>
      <c r="J128" s="6">
        <v>653933250</v>
      </c>
      <c r="K128" s="7">
        <v>667119557</v>
      </c>
    </row>
    <row r="129" spans="1:11" ht="13.5" x14ac:dyDescent="0.25">
      <c r="A129" s="50" t="s">
        <v>46</v>
      </c>
      <c r="B129" s="48" t="s">
        <v>20</v>
      </c>
      <c r="C129" s="6">
        <v>152537</v>
      </c>
      <c r="D129" s="6">
        <v>630317001</v>
      </c>
      <c r="E129" s="7">
        <v>280271374</v>
      </c>
      <c r="F129" s="8">
        <v>565598428</v>
      </c>
      <c r="G129" s="6">
        <v>193334000</v>
      </c>
      <c r="H129" s="9">
        <v>193334000</v>
      </c>
      <c r="I129" s="10">
        <v>374825325</v>
      </c>
      <c r="J129" s="6">
        <v>505521000</v>
      </c>
      <c r="K129" s="7">
        <v>726700000</v>
      </c>
    </row>
    <row r="130" spans="1:11" ht="13.5" x14ac:dyDescent="0.25">
      <c r="A130" s="49" t="s">
        <v>47</v>
      </c>
      <c r="B130" s="37" t="s">
        <v>20</v>
      </c>
      <c r="C130" s="6">
        <v>4480000</v>
      </c>
      <c r="D130" s="6">
        <v>2240000</v>
      </c>
      <c r="E130" s="7"/>
      <c r="F130" s="8">
        <v>5000000</v>
      </c>
      <c r="G130" s="6">
        <v>1500000</v>
      </c>
      <c r="H130" s="9">
        <v>1500000</v>
      </c>
      <c r="I130" s="10">
        <v>8000000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>
        <v>1758000</v>
      </c>
      <c r="E131" s="17">
        <v>28666938</v>
      </c>
      <c r="F131" s="18">
        <v>10000000</v>
      </c>
      <c r="G131" s="16">
        <v>6900000</v>
      </c>
      <c r="H131" s="19">
        <v>6900000</v>
      </c>
      <c r="I131" s="20">
        <v>8000000</v>
      </c>
      <c r="J131" s="16">
        <v>11100000</v>
      </c>
      <c r="K131" s="17">
        <v>11500000</v>
      </c>
    </row>
    <row r="132" spans="1:11" ht="28.9" customHeight="1" x14ac:dyDescent="0.25">
      <c r="A132" s="52" t="s">
        <v>55</v>
      </c>
      <c r="B132" s="53"/>
      <c r="C132" s="54">
        <f>+C5+C37+C69</f>
        <v>244181731</v>
      </c>
      <c r="D132" s="54">
        <f t="shared" ref="D132:K132" si="24">+D5+D37+D69</f>
        <v>5784231224</v>
      </c>
      <c r="E132" s="55">
        <f t="shared" si="24"/>
        <v>6098439946</v>
      </c>
      <c r="F132" s="56">
        <f t="shared" si="24"/>
        <v>8157478000</v>
      </c>
      <c r="G132" s="54">
        <f t="shared" si="24"/>
        <v>7318681350</v>
      </c>
      <c r="H132" s="57">
        <f t="shared" si="24"/>
        <v>7318681350</v>
      </c>
      <c r="I132" s="58">
        <f t="shared" si="24"/>
        <v>7740924001</v>
      </c>
      <c r="J132" s="54">
        <f t="shared" si="24"/>
        <v>8012423000</v>
      </c>
      <c r="K132" s="55">
        <f t="shared" si="24"/>
        <v>8439550000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76753987013</v>
      </c>
      <c r="D134" s="38">
        <f t="shared" ref="D134:K134" si="25">D144+D147+D148+D151+D154+D155+SUM(D158:D164)</f>
        <v>83287012833</v>
      </c>
      <c r="E134" s="39">
        <f t="shared" si="25"/>
        <v>86269231037</v>
      </c>
      <c r="F134" s="40">
        <f t="shared" si="25"/>
        <v>85682446968</v>
      </c>
      <c r="G134" s="38">
        <f t="shared" si="25"/>
        <v>83956094673</v>
      </c>
      <c r="H134" s="41">
        <f t="shared" si="25"/>
        <v>83956094673</v>
      </c>
      <c r="I134" s="42">
        <f t="shared" si="25"/>
        <v>87214071468</v>
      </c>
      <c r="J134" s="38">
        <f t="shared" si="25"/>
        <v>90425515287</v>
      </c>
      <c r="K134" s="39">
        <f t="shared" si="25"/>
        <v>93783486751</v>
      </c>
    </row>
    <row r="135" spans="1:11" ht="13.5" x14ac:dyDescent="0.25">
      <c r="A135" s="44" t="s">
        <v>19</v>
      </c>
      <c r="B135" s="45" t="s">
        <v>20</v>
      </c>
      <c r="C135" s="6">
        <v>3462307695</v>
      </c>
      <c r="D135" s="6">
        <v>5198660067</v>
      </c>
      <c r="E135" s="7">
        <v>4440806227</v>
      </c>
      <c r="F135" s="8">
        <v>1574489255</v>
      </c>
      <c r="G135" s="6">
        <v>1618230323</v>
      </c>
      <c r="H135" s="9">
        <v>1618230323</v>
      </c>
      <c r="I135" s="10">
        <v>1626033326</v>
      </c>
      <c r="J135" s="6">
        <v>1390238000</v>
      </c>
      <c r="K135" s="7">
        <v>1233428000</v>
      </c>
    </row>
    <row r="136" spans="1:11" ht="13.5" x14ac:dyDescent="0.25">
      <c r="A136" s="44" t="s">
        <v>21</v>
      </c>
      <c r="B136" s="45" t="s">
        <v>20</v>
      </c>
      <c r="C136" s="6"/>
      <c r="D136" s="6">
        <v>92152487</v>
      </c>
      <c r="E136" s="7">
        <v>88870467</v>
      </c>
      <c r="F136" s="8">
        <v>149000000</v>
      </c>
      <c r="G136" s="6">
        <v>93125350</v>
      </c>
      <c r="H136" s="9">
        <v>93125350</v>
      </c>
      <c r="I136" s="10">
        <v>177240000</v>
      </c>
      <c r="J136" s="6">
        <v>209510000</v>
      </c>
      <c r="K136" s="7">
        <v>171500000</v>
      </c>
    </row>
    <row r="137" spans="1:11" ht="13.5" x14ac:dyDescent="0.25">
      <c r="A137" s="44" t="s">
        <v>22</v>
      </c>
      <c r="B137" s="45" t="s">
        <v>20</v>
      </c>
      <c r="C137" s="6">
        <v>14264542300</v>
      </c>
      <c r="D137" s="6">
        <v>15238629157</v>
      </c>
      <c r="E137" s="7">
        <v>15109208246</v>
      </c>
      <c r="F137" s="8">
        <v>1416198000</v>
      </c>
      <c r="G137" s="6">
        <v>1286804000</v>
      </c>
      <c r="H137" s="9">
        <v>1286804000</v>
      </c>
      <c r="I137" s="10">
        <v>1547111000</v>
      </c>
      <c r="J137" s="6">
        <v>1196398000</v>
      </c>
      <c r="K137" s="7">
        <v>1211100000</v>
      </c>
    </row>
    <row r="138" spans="1:11" ht="13.5" x14ac:dyDescent="0.25">
      <c r="A138" s="44" t="s">
        <v>23</v>
      </c>
      <c r="B138" s="45" t="s">
        <v>20</v>
      </c>
      <c r="C138" s="6">
        <v>5470128046</v>
      </c>
      <c r="D138" s="6">
        <v>5712343815</v>
      </c>
      <c r="E138" s="7">
        <v>6368756040</v>
      </c>
      <c r="F138" s="8">
        <v>932214000</v>
      </c>
      <c r="G138" s="6">
        <v>991729000</v>
      </c>
      <c r="H138" s="9">
        <v>991729000</v>
      </c>
      <c r="I138" s="10">
        <v>773783000</v>
      </c>
      <c r="J138" s="6">
        <v>865781000</v>
      </c>
      <c r="K138" s="7">
        <v>937500000</v>
      </c>
    </row>
    <row r="139" spans="1:11" ht="13.5" x14ac:dyDescent="0.25">
      <c r="A139" s="44" t="s">
        <v>24</v>
      </c>
      <c r="B139" s="45" t="s">
        <v>20</v>
      </c>
      <c r="C139" s="6">
        <v>2996882479</v>
      </c>
      <c r="D139" s="6">
        <v>3180458332</v>
      </c>
      <c r="E139" s="7">
        <v>3594520963</v>
      </c>
      <c r="F139" s="8">
        <v>312158000</v>
      </c>
      <c r="G139" s="6">
        <v>434473000</v>
      </c>
      <c r="H139" s="9">
        <v>434473000</v>
      </c>
      <c r="I139" s="10">
        <v>279154000</v>
      </c>
      <c r="J139" s="6">
        <v>203828000</v>
      </c>
      <c r="K139" s="7">
        <v>283187000</v>
      </c>
    </row>
    <row r="140" spans="1:11" ht="13.5" x14ac:dyDescent="0.25">
      <c r="A140" s="44" t="s">
        <v>25</v>
      </c>
      <c r="B140" s="45" t="s">
        <v>20</v>
      </c>
      <c r="C140" s="6">
        <v>367711632</v>
      </c>
      <c r="D140" s="6">
        <v>231177919</v>
      </c>
      <c r="E140" s="7">
        <v>89428130</v>
      </c>
      <c r="F140" s="8">
        <v>292891000</v>
      </c>
      <c r="G140" s="6">
        <v>261844000</v>
      </c>
      <c r="H140" s="9">
        <v>261844000</v>
      </c>
      <c r="I140" s="10">
        <v>205600000</v>
      </c>
      <c r="J140" s="6">
        <v>248000000</v>
      </c>
      <c r="K140" s="7">
        <v>232000000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>
        <v>5000000</v>
      </c>
      <c r="G142" s="11">
        <v>5000000</v>
      </c>
      <c r="H142" s="14">
        <v>5000000</v>
      </c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516677443</v>
      </c>
      <c r="D143" s="16">
        <v>554481808</v>
      </c>
      <c r="E143" s="17">
        <v>588105824</v>
      </c>
      <c r="F143" s="18">
        <v>98400000</v>
      </c>
      <c r="G143" s="16">
        <v>100600000</v>
      </c>
      <c r="H143" s="19">
        <v>100600000</v>
      </c>
      <c r="I143" s="20">
        <v>178500000</v>
      </c>
      <c r="J143" s="16">
        <v>94283000</v>
      </c>
      <c r="K143" s="17">
        <v>116000000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27078249595</v>
      </c>
      <c r="D144" s="6">
        <f t="shared" ref="D144:K144" si="26">SUM(D135:D143)</f>
        <v>30207903585</v>
      </c>
      <c r="E144" s="7">
        <f t="shared" si="26"/>
        <v>30279695897</v>
      </c>
      <c r="F144" s="8">
        <f t="shared" si="26"/>
        <v>4780350255</v>
      </c>
      <c r="G144" s="6">
        <f t="shared" si="26"/>
        <v>4791805673</v>
      </c>
      <c r="H144" s="9">
        <f t="shared" si="26"/>
        <v>4791805673</v>
      </c>
      <c r="I144" s="10">
        <f t="shared" si="26"/>
        <v>4787421326</v>
      </c>
      <c r="J144" s="6">
        <f t="shared" si="26"/>
        <v>4208038000</v>
      </c>
      <c r="K144" s="7">
        <f t="shared" si="26"/>
        <v>4184715000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1411238816</v>
      </c>
      <c r="D147" s="6">
        <v>991662154</v>
      </c>
      <c r="E147" s="7">
        <v>704199358</v>
      </c>
      <c r="F147" s="8">
        <v>-3571031127</v>
      </c>
      <c r="G147" s="6">
        <v>529200500</v>
      </c>
      <c r="H147" s="9">
        <v>529200500</v>
      </c>
      <c r="I147" s="10">
        <v>-3945546056</v>
      </c>
      <c r="J147" s="6">
        <v>-4005407557</v>
      </c>
      <c r="K147" s="7">
        <v>-4284671284</v>
      </c>
    </row>
    <row r="148" spans="1:11" ht="13.5" x14ac:dyDescent="0.25">
      <c r="A148" s="49" t="s">
        <v>88</v>
      </c>
      <c r="B148" s="37" t="s">
        <v>20</v>
      </c>
      <c r="C148" s="6">
        <v>500855294</v>
      </c>
      <c r="D148" s="6">
        <v>500749301</v>
      </c>
      <c r="E148" s="7">
        <v>499146602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-33196432</v>
      </c>
      <c r="D151" s="6">
        <v>187100338</v>
      </c>
      <c r="E151" s="7">
        <v>98401911</v>
      </c>
      <c r="F151" s="8">
        <v>1655335988</v>
      </c>
      <c r="G151" s="6">
        <v>749661110</v>
      </c>
      <c r="H151" s="9">
        <v>749661110</v>
      </c>
      <c r="I151" s="10">
        <v>946279556</v>
      </c>
      <c r="J151" s="6">
        <v>1027424422</v>
      </c>
      <c r="K151" s="7">
        <v>1120813967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48637522183</v>
      </c>
      <c r="D154" s="6">
        <v>50593355255</v>
      </c>
      <c r="E154" s="7">
        <v>51753364977</v>
      </c>
      <c r="F154" s="8">
        <v>78004234592</v>
      </c>
      <c r="G154" s="6">
        <v>74815809741</v>
      </c>
      <c r="H154" s="9">
        <v>74815809741</v>
      </c>
      <c r="I154" s="10">
        <v>82098203292</v>
      </c>
      <c r="J154" s="6">
        <v>85028099015</v>
      </c>
      <c r="K154" s="7">
        <v>88221497265</v>
      </c>
    </row>
    <row r="155" spans="1:11" ht="13.5" x14ac:dyDescent="0.25">
      <c r="A155" s="49" t="s">
        <v>39</v>
      </c>
      <c r="B155" s="37" t="s">
        <v>20</v>
      </c>
      <c r="C155" s="6">
        <v>-782212</v>
      </c>
      <c r="D155" s="6">
        <v>-799391</v>
      </c>
      <c r="E155" s="7">
        <v>-604754</v>
      </c>
      <c r="F155" s="8">
        <v>640630647</v>
      </c>
      <c r="G155" s="6">
        <v>29552865</v>
      </c>
      <c r="H155" s="9">
        <v>29552865</v>
      </c>
      <c r="I155" s="10">
        <v>36636981</v>
      </c>
      <c r="J155" s="6">
        <v>72700531</v>
      </c>
      <c r="K155" s="7">
        <v>75394307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-4883140567</v>
      </c>
      <c r="D158" s="6">
        <v>-3501476151</v>
      </c>
      <c r="E158" s="7">
        <v>-1417794737</v>
      </c>
      <c r="F158" s="8">
        <v>3076819685</v>
      </c>
      <c r="G158" s="6">
        <v>1942505007</v>
      </c>
      <c r="H158" s="9">
        <v>1942505007</v>
      </c>
      <c r="I158" s="10">
        <v>1921015444</v>
      </c>
      <c r="J158" s="6">
        <v>1945183293</v>
      </c>
      <c r="K158" s="7">
        <v>1959909273</v>
      </c>
    </row>
    <row r="159" spans="1:11" ht="13.5" x14ac:dyDescent="0.25">
      <c r="A159" s="50" t="s">
        <v>43</v>
      </c>
      <c r="B159" s="37" t="s">
        <v>20</v>
      </c>
      <c r="C159" s="11">
        <v>76795489</v>
      </c>
      <c r="D159" s="11">
        <v>85463433</v>
      </c>
      <c r="E159" s="12">
        <v>173703841</v>
      </c>
      <c r="F159" s="13">
        <v>312305000</v>
      </c>
      <c r="G159" s="11">
        <v>556395000</v>
      </c>
      <c r="H159" s="14">
        <v>556395000</v>
      </c>
      <c r="I159" s="15">
        <v>329508500</v>
      </c>
      <c r="J159" s="11">
        <v>211470000</v>
      </c>
      <c r="K159" s="12">
        <v>259156000</v>
      </c>
    </row>
    <row r="160" spans="1:11" ht="13.5" x14ac:dyDescent="0.25">
      <c r="A160" s="49" t="s">
        <v>44</v>
      </c>
      <c r="B160" s="37" t="s">
        <v>20</v>
      </c>
      <c r="C160" s="6">
        <v>-222174491</v>
      </c>
      <c r="D160" s="6">
        <v>-153529268</v>
      </c>
      <c r="E160" s="7">
        <v>-249340583</v>
      </c>
      <c r="F160" s="8">
        <v>89560000</v>
      </c>
      <c r="G160" s="6">
        <v>122260000</v>
      </c>
      <c r="H160" s="9">
        <v>122260000</v>
      </c>
      <c r="I160" s="10">
        <v>347777000</v>
      </c>
      <c r="J160" s="6">
        <v>468784000</v>
      </c>
      <c r="K160" s="7">
        <v>417484000</v>
      </c>
    </row>
    <row r="161" spans="1:11" ht="13.5" x14ac:dyDescent="0.25">
      <c r="A161" s="49" t="s">
        <v>45</v>
      </c>
      <c r="B161" s="37" t="s">
        <v>20</v>
      </c>
      <c r="C161" s="6">
        <v>2937956981</v>
      </c>
      <c r="D161" s="6">
        <v>2809070980</v>
      </c>
      <c r="E161" s="7">
        <v>3018404805</v>
      </c>
      <c r="F161" s="8">
        <v>281774500</v>
      </c>
      <c r="G161" s="6">
        <v>268787777</v>
      </c>
      <c r="H161" s="9">
        <v>268787777</v>
      </c>
      <c r="I161" s="10">
        <v>496370425</v>
      </c>
      <c r="J161" s="6">
        <v>1033977583</v>
      </c>
      <c r="K161" s="7">
        <v>1360688223</v>
      </c>
    </row>
    <row r="162" spans="1:11" ht="13.5" x14ac:dyDescent="0.25">
      <c r="A162" s="50" t="s">
        <v>46</v>
      </c>
      <c r="B162" s="48" t="s">
        <v>20</v>
      </c>
      <c r="C162" s="6">
        <v>1062388278</v>
      </c>
      <c r="D162" s="6">
        <v>1415659859</v>
      </c>
      <c r="E162" s="7">
        <v>1235074652</v>
      </c>
      <c r="F162" s="8">
        <v>397467428</v>
      </c>
      <c r="G162" s="6">
        <v>141717000</v>
      </c>
      <c r="H162" s="9">
        <v>141717000</v>
      </c>
      <c r="I162" s="10">
        <v>180405000</v>
      </c>
      <c r="J162" s="6">
        <v>424146000</v>
      </c>
      <c r="K162" s="7">
        <v>457000000</v>
      </c>
    </row>
    <row r="163" spans="1:11" ht="13.5" x14ac:dyDescent="0.25">
      <c r="A163" s="49" t="s">
        <v>47</v>
      </c>
      <c r="B163" s="37" t="s">
        <v>20</v>
      </c>
      <c r="C163" s="6">
        <v>136624217</v>
      </c>
      <c r="D163" s="6">
        <v>128799084</v>
      </c>
      <c r="E163" s="7">
        <v>126339622</v>
      </c>
      <c r="F163" s="8">
        <v>5000000</v>
      </c>
      <c r="G163" s="6">
        <v>1500000</v>
      </c>
      <c r="H163" s="9">
        <v>1500000</v>
      </c>
      <c r="I163" s="10">
        <v>8000000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51649862</v>
      </c>
      <c r="D164" s="16">
        <v>23053654</v>
      </c>
      <c r="E164" s="17">
        <v>48639446</v>
      </c>
      <c r="F164" s="18">
        <v>10000000</v>
      </c>
      <c r="G164" s="16">
        <v>6900000</v>
      </c>
      <c r="H164" s="19">
        <v>6900000</v>
      </c>
      <c r="I164" s="20">
        <v>8000000</v>
      </c>
      <c r="J164" s="16">
        <v>11100000</v>
      </c>
      <c r="K164" s="17">
        <v>11500000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76753987013</v>
      </c>
      <c r="D165" s="54">
        <f t="shared" ref="D165:K165" si="27">D144+D147+D148+D151+D154+D155+SUM(D158:D164)</f>
        <v>83287012833</v>
      </c>
      <c r="E165" s="55">
        <f t="shared" si="27"/>
        <v>86269231037</v>
      </c>
      <c r="F165" s="56">
        <f t="shared" si="27"/>
        <v>85682446968</v>
      </c>
      <c r="G165" s="54">
        <f t="shared" si="27"/>
        <v>83956094673</v>
      </c>
      <c r="H165" s="57">
        <f t="shared" si="27"/>
        <v>83956094673</v>
      </c>
      <c r="I165" s="66">
        <f t="shared" si="27"/>
        <v>87214071468</v>
      </c>
      <c r="J165" s="54">
        <f t="shared" si="27"/>
        <v>90425515287</v>
      </c>
      <c r="K165" s="55">
        <f t="shared" si="27"/>
        <v>93783486751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3278646221</v>
      </c>
      <c r="D168" s="60">
        <v>3321073527</v>
      </c>
      <c r="E168" s="61">
        <v>3736794944</v>
      </c>
      <c r="F168" s="62">
        <v>4332705626</v>
      </c>
      <c r="G168" s="60">
        <v>4332675677</v>
      </c>
      <c r="H168" s="63">
        <v>4332675677</v>
      </c>
      <c r="I168" s="64">
        <v>4549947206</v>
      </c>
      <c r="J168" s="60">
        <v>4800979182</v>
      </c>
      <c r="K168" s="61">
        <v>5081578536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1903162800</v>
      </c>
      <c r="D169" s="38">
        <f t="shared" ref="D169:K169" si="28">D179+D182+D183+D186+D189+D190+SUM(D193:D199)</f>
        <v>1738390480</v>
      </c>
      <c r="E169" s="39">
        <f t="shared" si="28"/>
        <v>1823451525</v>
      </c>
      <c r="F169" s="40">
        <f t="shared" si="28"/>
        <v>2368666197</v>
      </c>
      <c r="G169" s="38">
        <f t="shared" si="28"/>
        <v>2229884924</v>
      </c>
      <c r="H169" s="41">
        <f t="shared" si="28"/>
        <v>2229884924</v>
      </c>
      <c r="I169" s="42">
        <f t="shared" si="28"/>
        <v>3393788257</v>
      </c>
      <c r="J169" s="38">
        <f t="shared" si="28"/>
        <v>3580927495</v>
      </c>
      <c r="K169" s="39">
        <f t="shared" si="28"/>
        <v>3775578100</v>
      </c>
    </row>
    <row r="170" spans="1:11" ht="13.5" x14ac:dyDescent="0.25">
      <c r="A170" s="44" t="s">
        <v>19</v>
      </c>
      <c r="B170" s="45" t="s">
        <v>20</v>
      </c>
      <c r="C170" s="6">
        <v>366363200</v>
      </c>
      <c r="D170" s="6">
        <v>268055218</v>
      </c>
      <c r="E170" s="7">
        <v>348388053</v>
      </c>
      <c r="F170" s="8">
        <v>459736100</v>
      </c>
      <c r="G170" s="6">
        <v>428794000</v>
      </c>
      <c r="H170" s="9">
        <v>428794000</v>
      </c>
      <c r="I170" s="10">
        <v>458007000</v>
      </c>
      <c r="J170" s="6">
        <v>480972600</v>
      </c>
      <c r="K170" s="7">
        <v>504895300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859584393</v>
      </c>
      <c r="D172" s="6">
        <v>989449234</v>
      </c>
      <c r="E172" s="7">
        <v>831321529</v>
      </c>
      <c r="F172" s="8">
        <v>1122494518</v>
      </c>
      <c r="G172" s="6">
        <v>1037510086</v>
      </c>
      <c r="H172" s="9">
        <v>1037510086</v>
      </c>
      <c r="I172" s="10">
        <v>1287782808</v>
      </c>
      <c r="J172" s="6">
        <v>1345733573</v>
      </c>
      <c r="K172" s="7">
        <v>1406291583</v>
      </c>
    </row>
    <row r="173" spans="1:11" ht="13.5" x14ac:dyDescent="0.25">
      <c r="A173" s="44" t="s">
        <v>23</v>
      </c>
      <c r="B173" s="45" t="s">
        <v>20</v>
      </c>
      <c r="C173" s="6">
        <v>62703600</v>
      </c>
      <c r="D173" s="6">
        <v>73257531</v>
      </c>
      <c r="E173" s="7">
        <v>162680142</v>
      </c>
      <c r="F173" s="8">
        <v>187814000</v>
      </c>
      <c r="G173" s="6">
        <v>151623000</v>
      </c>
      <c r="H173" s="9">
        <v>151623000</v>
      </c>
      <c r="I173" s="10">
        <v>129994000</v>
      </c>
      <c r="J173" s="6">
        <v>134006000</v>
      </c>
      <c r="K173" s="7">
        <v>133898000</v>
      </c>
    </row>
    <row r="174" spans="1:11" ht="13.5" x14ac:dyDescent="0.25">
      <c r="A174" s="44" t="s">
        <v>24</v>
      </c>
      <c r="B174" s="45" t="s">
        <v>20</v>
      </c>
      <c r="C174" s="6">
        <v>114341570</v>
      </c>
      <c r="D174" s="6">
        <v>121630825</v>
      </c>
      <c r="E174" s="7">
        <v>182692005</v>
      </c>
      <c r="F174" s="8">
        <v>147945000</v>
      </c>
      <c r="G174" s="6">
        <v>220628000</v>
      </c>
      <c r="H174" s="9">
        <v>220628000</v>
      </c>
      <c r="I174" s="10">
        <v>240045000</v>
      </c>
      <c r="J174" s="6">
        <v>252767000</v>
      </c>
      <c r="K174" s="7">
        <v>267301000</v>
      </c>
    </row>
    <row r="175" spans="1:11" ht="13.5" x14ac:dyDescent="0.25">
      <c r="A175" s="44" t="s">
        <v>25</v>
      </c>
      <c r="B175" s="45" t="s">
        <v>20</v>
      </c>
      <c r="C175" s="6">
        <v>2252852</v>
      </c>
      <c r="D175" s="6">
        <v>2820098</v>
      </c>
      <c r="E175" s="7">
        <v>1649254</v>
      </c>
      <c r="F175" s="8">
        <v>16386000</v>
      </c>
      <c r="G175" s="6">
        <v>11336000</v>
      </c>
      <c r="H175" s="9">
        <v>11336000</v>
      </c>
      <c r="I175" s="10">
        <v>11808000</v>
      </c>
      <c r="J175" s="6">
        <v>12202000</v>
      </c>
      <c r="K175" s="7">
        <v>12724000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26114042</v>
      </c>
      <c r="D178" s="16">
        <v>24725079</v>
      </c>
      <c r="E178" s="17">
        <v>44150970</v>
      </c>
      <c r="F178" s="18">
        <v>44171000</v>
      </c>
      <c r="G178" s="16">
        <v>51184000</v>
      </c>
      <c r="H178" s="19">
        <v>51184000</v>
      </c>
      <c r="I178" s="20">
        <v>54858000</v>
      </c>
      <c r="J178" s="16">
        <v>57846000</v>
      </c>
      <c r="K178" s="17">
        <v>61145000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1431359657</v>
      </c>
      <c r="D179" s="6">
        <f t="shared" ref="D179:K179" si="29">SUM(D170:D178)</f>
        <v>1479937985</v>
      </c>
      <c r="E179" s="7">
        <f t="shared" si="29"/>
        <v>1570881953</v>
      </c>
      <c r="F179" s="8">
        <f t="shared" si="29"/>
        <v>1978546618</v>
      </c>
      <c r="G179" s="6">
        <f t="shared" si="29"/>
        <v>1901075086</v>
      </c>
      <c r="H179" s="9">
        <f t="shared" si="29"/>
        <v>1901075086</v>
      </c>
      <c r="I179" s="10">
        <f t="shared" si="29"/>
        <v>2182494808</v>
      </c>
      <c r="J179" s="6">
        <f t="shared" si="29"/>
        <v>2283527173</v>
      </c>
      <c r="K179" s="7">
        <f t="shared" si="29"/>
        <v>2386254883</v>
      </c>
    </row>
    <row r="180" spans="1:11" ht="13.5" x14ac:dyDescent="0.25">
      <c r="A180" s="47" t="s">
        <v>31</v>
      </c>
      <c r="B180" s="48" t="s">
        <v>20</v>
      </c>
      <c r="C180" s="6">
        <v>196324366</v>
      </c>
      <c r="D180" s="6">
        <v>38232317</v>
      </c>
      <c r="E180" s="7">
        <v>40198867</v>
      </c>
      <c r="F180" s="8">
        <v>36480000</v>
      </c>
      <c r="G180" s="6">
        <v>36480000</v>
      </c>
      <c r="H180" s="9">
        <v>36480000</v>
      </c>
      <c r="I180" s="10">
        <v>40800000</v>
      </c>
      <c r="J180" s="6">
        <v>42533000</v>
      </c>
      <c r="K180" s="7">
        <v>44448000</v>
      </c>
    </row>
    <row r="181" spans="1:11" ht="13.5" x14ac:dyDescent="0.25">
      <c r="A181" s="47" t="s">
        <v>32</v>
      </c>
      <c r="B181" s="37" t="s">
        <v>20</v>
      </c>
      <c r="C181" s="16">
        <v>43762594</v>
      </c>
      <c r="D181" s="16">
        <v>4632066</v>
      </c>
      <c r="E181" s="17">
        <v>7601591</v>
      </c>
      <c r="F181" s="18">
        <v>5758000</v>
      </c>
      <c r="G181" s="16">
        <v>5758000</v>
      </c>
      <c r="H181" s="19">
        <v>5758000</v>
      </c>
      <c r="I181" s="20">
        <v>6045000</v>
      </c>
      <c r="J181" s="16">
        <v>6317000</v>
      </c>
      <c r="K181" s="17">
        <v>6601000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240086960</v>
      </c>
      <c r="D182" s="21">
        <f t="shared" si="30"/>
        <v>42864383</v>
      </c>
      <c r="E182" s="22">
        <f t="shared" si="30"/>
        <v>47800458</v>
      </c>
      <c r="F182" s="23">
        <f t="shared" si="30"/>
        <v>42238000</v>
      </c>
      <c r="G182" s="21">
        <f t="shared" si="30"/>
        <v>42238000</v>
      </c>
      <c r="H182" s="24">
        <f t="shared" si="30"/>
        <v>42238000</v>
      </c>
      <c r="I182" s="25">
        <f t="shared" si="30"/>
        <v>46845000</v>
      </c>
      <c r="J182" s="21">
        <f t="shared" si="30"/>
        <v>48850000</v>
      </c>
      <c r="K182" s="22">
        <f t="shared" si="30"/>
        <v>51049000</v>
      </c>
    </row>
    <row r="183" spans="1:11" ht="13.5" x14ac:dyDescent="0.25">
      <c r="A183" s="49" t="s">
        <v>88</v>
      </c>
      <c r="B183" s="37" t="s">
        <v>20</v>
      </c>
      <c r="C183" s="6">
        <v>319486</v>
      </c>
      <c r="D183" s="6">
        <v>268315</v>
      </c>
      <c r="E183" s="7">
        <v>455357</v>
      </c>
      <c r="F183" s="8">
        <v>1358000</v>
      </c>
      <c r="G183" s="6">
        <v>1358000</v>
      </c>
      <c r="H183" s="9">
        <v>1358000</v>
      </c>
      <c r="I183" s="10">
        <v>143000</v>
      </c>
      <c r="J183" s="6">
        <v>149000</v>
      </c>
      <c r="K183" s="7">
        <v>156000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103793648</v>
      </c>
      <c r="D187" s="6">
        <v>108496121</v>
      </c>
      <c r="E187" s="7">
        <v>98309036</v>
      </c>
      <c r="F187" s="8">
        <v>175825079</v>
      </c>
      <c r="G187" s="6">
        <v>137102000</v>
      </c>
      <c r="H187" s="9">
        <v>137102000</v>
      </c>
      <c r="I187" s="10">
        <v>687075954</v>
      </c>
      <c r="J187" s="6">
        <v>744081708</v>
      </c>
      <c r="K187" s="7">
        <v>808050065</v>
      </c>
    </row>
    <row r="188" spans="1:11" ht="13.5" x14ac:dyDescent="0.25">
      <c r="A188" s="47" t="s">
        <v>38</v>
      </c>
      <c r="B188" s="37" t="s">
        <v>20</v>
      </c>
      <c r="C188" s="16">
        <v>44022878</v>
      </c>
      <c r="D188" s="16">
        <v>29433705</v>
      </c>
      <c r="E188" s="17">
        <v>33382733</v>
      </c>
      <c r="F188" s="18">
        <v>45155000</v>
      </c>
      <c r="G188" s="16">
        <v>37928000</v>
      </c>
      <c r="H188" s="19">
        <v>37928000</v>
      </c>
      <c r="I188" s="20">
        <v>39874000</v>
      </c>
      <c r="J188" s="16">
        <v>41780000</v>
      </c>
      <c r="K188" s="17">
        <v>43623000</v>
      </c>
    </row>
    <row r="189" spans="1:11" ht="14.45" customHeight="1" x14ac:dyDescent="0.25">
      <c r="A189" s="46" t="s">
        <v>89</v>
      </c>
      <c r="B189" s="37" t="s">
        <v>30</v>
      </c>
      <c r="C189" s="21">
        <f t="shared" ref="C189:K189" si="32">SUM(C187:C188)</f>
        <v>147816526</v>
      </c>
      <c r="D189" s="21">
        <f t="shared" si="32"/>
        <v>137929826</v>
      </c>
      <c r="E189" s="22">
        <f t="shared" si="32"/>
        <v>131691769</v>
      </c>
      <c r="F189" s="23">
        <f t="shared" si="32"/>
        <v>220980079</v>
      </c>
      <c r="G189" s="21">
        <f t="shared" si="32"/>
        <v>175030000</v>
      </c>
      <c r="H189" s="24">
        <f t="shared" si="32"/>
        <v>175030000</v>
      </c>
      <c r="I189" s="25">
        <f t="shared" si="32"/>
        <v>726949954</v>
      </c>
      <c r="J189" s="21">
        <f t="shared" si="32"/>
        <v>785861708</v>
      </c>
      <c r="K189" s="22">
        <f t="shared" si="32"/>
        <v>851673065</v>
      </c>
    </row>
    <row r="190" spans="1:11" ht="13.5" x14ac:dyDescent="0.25">
      <c r="A190" s="49" t="s">
        <v>39</v>
      </c>
      <c r="B190" s="37" t="s">
        <v>20</v>
      </c>
      <c r="C190" s="6">
        <v>26062624</v>
      </c>
      <c r="D190" s="6">
        <v>7663421</v>
      </c>
      <c r="E190" s="7">
        <v>4343908</v>
      </c>
      <c r="F190" s="8">
        <v>9623000</v>
      </c>
      <c r="G190" s="6">
        <v>12623000</v>
      </c>
      <c r="H190" s="9">
        <v>12623000</v>
      </c>
      <c r="I190" s="10">
        <v>13254000</v>
      </c>
      <c r="J190" s="6">
        <v>13850000</v>
      </c>
      <c r="K190" s="7">
        <v>14473000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19596970</v>
      </c>
      <c r="D192" s="16">
        <v>20990345</v>
      </c>
      <c r="E192" s="17">
        <v>13773036</v>
      </c>
      <c r="F192" s="18">
        <v>23399000</v>
      </c>
      <c r="G192" s="16">
        <v>18399000</v>
      </c>
      <c r="H192" s="19">
        <v>18399000</v>
      </c>
      <c r="I192" s="20">
        <v>20014000</v>
      </c>
      <c r="J192" s="16">
        <v>21074000</v>
      </c>
      <c r="K192" s="17">
        <v>22282000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19596970</v>
      </c>
      <c r="D193" s="6">
        <f t="shared" si="33"/>
        <v>20990345</v>
      </c>
      <c r="E193" s="7">
        <f t="shared" si="33"/>
        <v>13773036</v>
      </c>
      <c r="F193" s="8">
        <f t="shared" si="33"/>
        <v>23399000</v>
      </c>
      <c r="G193" s="6">
        <f t="shared" si="33"/>
        <v>18399000</v>
      </c>
      <c r="H193" s="9">
        <f t="shared" si="33"/>
        <v>18399000</v>
      </c>
      <c r="I193" s="10">
        <f t="shared" si="33"/>
        <v>20014000</v>
      </c>
      <c r="J193" s="6">
        <f t="shared" si="33"/>
        <v>21074000</v>
      </c>
      <c r="K193" s="7">
        <f t="shared" si="33"/>
        <v>22282000</v>
      </c>
    </row>
    <row r="194" spans="1:11" ht="13.5" x14ac:dyDescent="0.25">
      <c r="A194" s="50" t="s">
        <v>43</v>
      </c>
      <c r="B194" s="37" t="s">
        <v>20</v>
      </c>
      <c r="C194" s="11">
        <v>8626685</v>
      </c>
      <c r="D194" s="11">
        <v>5653630</v>
      </c>
      <c r="E194" s="12">
        <v>2912620</v>
      </c>
      <c r="F194" s="13">
        <v>9381200</v>
      </c>
      <c r="G194" s="11">
        <v>7397000</v>
      </c>
      <c r="H194" s="14">
        <v>7397000</v>
      </c>
      <c r="I194" s="15">
        <v>264314158</v>
      </c>
      <c r="J194" s="11">
        <v>277921580</v>
      </c>
      <c r="K194" s="12">
        <v>292257589</v>
      </c>
    </row>
    <row r="195" spans="1:11" ht="13.5" x14ac:dyDescent="0.25">
      <c r="A195" s="49" t="s">
        <v>44</v>
      </c>
      <c r="B195" s="37" t="s">
        <v>20</v>
      </c>
      <c r="C195" s="6">
        <v>620153</v>
      </c>
      <c r="D195" s="6">
        <v>349047</v>
      </c>
      <c r="E195" s="7">
        <v>444136</v>
      </c>
      <c r="F195" s="8">
        <v>509000</v>
      </c>
      <c r="G195" s="6">
        <v>507000</v>
      </c>
      <c r="H195" s="9">
        <v>507000</v>
      </c>
      <c r="I195" s="10">
        <v>4520126</v>
      </c>
      <c r="J195" s="6">
        <v>4754077</v>
      </c>
      <c r="K195" s="7">
        <v>5018150</v>
      </c>
    </row>
    <row r="196" spans="1:11" ht="13.5" x14ac:dyDescent="0.25">
      <c r="A196" s="49" t="s">
        <v>45</v>
      </c>
      <c r="B196" s="37" t="s">
        <v>20</v>
      </c>
      <c r="C196" s="6">
        <v>27224499</v>
      </c>
      <c r="D196" s="6">
        <v>42569565</v>
      </c>
      <c r="E196" s="7">
        <v>48232827</v>
      </c>
      <c r="F196" s="8">
        <v>81947300</v>
      </c>
      <c r="G196" s="6">
        <v>70573838</v>
      </c>
      <c r="H196" s="9">
        <v>70573838</v>
      </c>
      <c r="I196" s="10">
        <v>135111211</v>
      </c>
      <c r="J196" s="6">
        <v>144791957</v>
      </c>
      <c r="K196" s="7">
        <v>152259413</v>
      </c>
    </row>
    <row r="197" spans="1:11" ht="13.5" x14ac:dyDescent="0.25">
      <c r="A197" s="50" t="s">
        <v>46</v>
      </c>
      <c r="B197" s="48" t="s">
        <v>20</v>
      </c>
      <c r="C197" s="6">
        <v>1449240</v>
      </c>
      <c r="D197" s="6">
        <v>163963</v>
      </c>
      <c r="E197" s="7">
        <v>2915461</v>
      </c>
      <c r="F197" s="8">
        <v>684000</v>
      </c>
      <c r="G197" s="6">
        <v>684000</v>
      </c>
      <c r="H197" s="9">
        <v>684000</v>
      </c>
      <c r="I197" s="10">
        <v>142000</v>
      </c>
      <c r="J197" s="6">
        <v>148000</v>
      </c>
      <c r="K197" s="7">
        <v>155000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5181809021</v>
      </c>
      <c r="D201" s="54">
        <f t="shared" si="34"/>
        <v>5059464007</v>
      </c>
      <c r="E201" s="55">
        <f t="shared" si="34"/>
        <v>5560246469</v>
      </c>
      <c r="F201" s="56">
        <f t="shared" si="34"/>
        <v>6701371823</v>
      </c>
      <c r="G201" s="54">
        <f t="shared" si="34"/>
        <v>6562560601</v>
      </c>
      <c r="H201" s="57">
        <f t="shared" si="34"/>
        <v>6562560601</v>
      </c>
      <c r="I201" s="58">
        <f t="shared" si="34"/>
        <v>7943735463</v>
      </c>
      <c r="J201" s="54">
        <f t="shared" si="34"/>
        <v>8381906677</v>
      </c>
      <c r="K201" s="55">
        <f t="shared" si="34"/>
        <v>8857156636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0.23087880395114407</v>
      </c>
      <c r="D203" s="81">
        <f>IF(ISERROR((D37+D69)/D132),0,((D37+D69)/D132))</f>
        <v>0.41917320039694178</v>
      </c>
      <c r="E203" s="82">
        <f t="shared" ref="E203:K203" si="35">IF(ISERROR((E37+E69)/E132),0,((E37+E69)/E132))</f>
        <v>0.44089218715084155</v>
      </c>
      <c r="F203" s="83">
        <f t="shared" si="35"/>
        <v>0.42752306595249168</v>
      </c>
      <c r="G203" s="81">
        <f t="shared" si="35"/>
        <v>0.47783553248974286</v>
      </c>
      <c r="H203" s="84">
        <f t="shared" si="35"/>
        <v>0.47783553248974286</v>
      </c>
      <c r="I203" s="85">
        <f t="shared" si="35"/>
        <v>0.44962882655227865</v>
      </c>
      <c r="J203" s="81">
        <f t="shared" si="35"/>
        <v>0.50596951671173629</v>
      </c>
      <c r="K203" s="82">
        <f t="shared" si="35"/>
        <v>0.46826576488082894</v>
      </c>
    </row>
    <row r="204" spans="1:11" ht="13.5" x14ac:dyDescent="0.25">
      <c r="A204" s="79" t="s">
        <v>77</v>
      </c>
      <c r="B204" s="80"/>
      <c r="C204" s="81">
        <f>IF(ISERROR((C37+C69)/C168),0,((C37+C69)/C168))</f>
        <v>1.719501959037379E-2</v>
      </c>
      <c r="D204" s="81">
        <f t="shared" ref="D204:K204" si="36">IF(ISERROR((D37+D69)/D168),0,((D37+D69)/D168))</f>
        <v>0.73006354550367047</v>
      </c>
      <c r="E204" s="82">
        <f t="shared" si="36"/>
        <v>0.71953494004727492</v>
      </c>
      <c r="F204" s="83">
        <f t="shared" si="36"/>
        <v>0.80492659922979959</v>
      </c>
      <c r="G204" s="81">
        <f t="shared" si="36"/>
        <v>0.80715157577209995</v>
      </c>
      <c r="H204" s="84">
        <f t="shared" si="36"/>
        <v>0.80715157577209995</v>
      </c>
      <c r="I204" s="85">
        <f t="shared" si="36"/>
        <v>0.76496328801578628</v>
      </c>
      <c r="J204" s="81">
        <f t="shared" si="36"/>
        <v>0.84441978173943266</v>
      </c>
      <c r="K204" s="82">
        <f t="shared" si="36"/>
        <v>0.77770171374952457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0.08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14676412058</v>
      </c>
      <c r="D5" s="38">
        <f t="shared" ref="D5:K5" si="0">D15+D18+D19+D22+D25+D26+SUM(D29:D35)</f>
        <v>0</v>
      </c>
      <c r="E5" s="39">
        <f t="shared" si="0"/>
        <v>88555296</v>
      </c>
      <c r="F5" s="40">
        <f t="shared" si="0"/>
        <v>2445823928</v>
      </c>
      <c r="G5" s="38">
        <f t="shared" si="0"/>
        <v>2077494839</v>
      </c>
      <c r="H5" s="41">
        <f t="shared" si="0"/>
        <v>2077494839</v>
      </c>
      <c r="I5" s="42">
        <f t="shared" si="0"/>
        <v>2793105153</v>
      </c>
      <c r="J5" s="38">
        <f t="shared" si="0"/>
        <v>1619850123</v>
      </c>
      <c r="K5" s="39">
        <f t="shared" si="0"/>
        <v>2254696288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17823148</v>
      </c>
      <c r="F6" s="8">
        <v>674360471</v>
      </c>
      <c r="G6" s="6">
        <v>568984105</v>
      </c>
      <c r="H6" s="9">
        <v>568984105</v>
      </c>
      <c r="I6" s="10">
        <v>331840688</v>
      </c>
      <c r="J6" s="6">
        <v>643190000</v>
      </c>
      <c r="K6" s="7">
        <v>905920550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137107</v>
      </c>
      <c r="F7" s="8">
        <v>86000000</v>
      </c>
      <c r="G7" s="6">
        <v>82290957</v>
      </c>
      <c r="H7" s="9">
        <v>82290957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13390864</v>
      </c>
      <c r="F8" s="8">
        <v>277045000</v>
      </c>
      <c r="G8" s="6">
        <v>231335127</v>
      </c>
      <c r="H8" s="9">
        <v>231335127</v>
      </c>
      <c r="I8" s="10">
        <v>2266264760</v>
      </c>
      <c r="J8" s="6">
        <v>976660123</v>
      </c>
      <c r="K8" s="7">
        <v>1338775738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15095275</v>
      </c>
      <c r="F9" s="8">
        <v>329908000</v>
      </c>
      <c r="G9" s="6">
        <v>299746236</v>
      </c>
      <c r="H9" s="9">
        <v>299746236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12060559</v>
      </c>
      <c r="F10" s="8">
        <v>282223472</v>
      </c>
      <c r="G10" s="6">
        <v>291195507</v>
      </c>
      <c r="H10" s="9">
        <v>291195507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15000000</v>
      </c>
      <c r="G11" s="6">
        <v>10000000</v>
      </c>
      <c r="H11" s="9">
        <v>10000000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4000000</v>
      </c>
      <c r="G14" s="16">
        <v>4000000</v>
      </c>
      <c r="H14" s="19">
        <v>4000000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58506953</v>
      </c>
      <c r="F15" s="8">
        <f t="shared" si="1"/>
        <v>1668536943</v>
      </c>
      <c r="G15" s="6">
        <f t="shared" si="1"/>
        <v>1487551932</v>
      </c>
      <c r="H15" s="9">
        <f t="shared" si="1"/>
        <v>1487551932</v>
      </c>
      <c r="I15" s="10">
        <f t="shared" si="1"/>
        <v>2598105448</v>
      </c>
      <c r="J15" s="6">
        <f t="shared" si="1"/>
        <v>1619850123</v>
      </c>
      <c r="K15" s="7">
        <f t="shared" si="1"/>
        <v>2244696288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92500</v>
      </c>
      <c r="F16" s="8">
        <v>88927000</v>
      </c>
      <c r="G16" s="6">
        <v>35946142</v>
      </c>
      <c r="H16" s="9">
        <v>35946142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92500</v>
      </c>
      <c r="F18" s="23">
        <f t="shared" si="2"/>
        <v>88927000</v>
      </c>
      <c r="G18" s="21">
        <f t="shared" si="2"/>
        <v>35946142</v>
      </c>
      <c r="H18" s="24">
        <f t="shared" si="2"/>
        <v>35946142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>
        <v>42000000</v>
      </c>
      <c r="G21" s="16">
        <v>35000000</v>
      </c>
      <c r="H21" s="19">
        <v>35000000</v>
      </c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42000000</v>
      </c>
      <c r="G22" s="6">
        <f t="shared" si="3"/>
        <v>35000000</v>
      </c>
      <c r="H22" s="9">
        <f t="shared" si="3"/>
        <v>35000000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8941147747</v>
      </c>
      <c r="D23" s="6"/>
      <c r="E23" s="7">
        <v>1473438</v>
      </c>
      <c r="F23" s="8">
        <v>3000000</v>
      </c>
      <c r="G23" s="6">
        <v>1488438</v>
      </c>
      <c r="H23" s="9">
        <v>1488438</v>
      </c>
      <c r="I23" s="10">
        <v>194999705</v>
      </c>
      <c r="J23" s="6"/>
      <c r="K23" s="7">
        <v>10000000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34175221</v>
      </c>
      <c r="F24" s="18">
        <v>503111285</v>
      </c>
      <c r="G24" s="16">
        <v>428632066</v>
      </c>
      <c r="H24" s="19">
        <v>428632066</v>
      </c>
      <c r="I24" s="20"/>
      <c r="J24" s="16"/>
      <c r="K24" s="17"/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8941147747</v>
      </c>
      <c r="D25" s="21">
        <f t="shared" si="4"/>
        <v>0</v>
      </c>
      <c r="E25" s="22">
        <f t="shared" si="4"/>
        <v>35648659</v>
      </c>
      <c r="F25" s="23">
        <f t="shared" si="4"/>
        <v>506111285</v>
      </c>
      <c r="G25" s="21">
        <f t="shared" si="4"/>
        <v>430120504</v>
      </c>
      <c r="H25" s="24">
        <f t="shared" si="4"/>
        <v>430120504</v>
      </c>
      <c r="I25" s="25">
        <f t="shared" si="4"/>
        <v>194999705</v>
      </c>
      <c r="J25" s="21">
        <f t="shared" si="4"/>
        <v>0</v>
      </c>
      <c r="K25" s="22">
        <f t="shared" si="4"/>
        <v>10000000</v>
      </c>
    </row>
    <row r="26" spans="1:11" ht="13.5" x14ac:dyDescent="0.25">
      <c r="A26" s="49" t="s">
        <v>39</v>
      </c>
      <c r="B26" s="37" t="s">
        <v>20</v>
      </c>
      <c r="C26" s="6">
        <v>-1063858942</v>
      </c>
      <c r="D26" s="6"/>
      <c r="E26" s="7"/>
      <c r="F26" s="8">
        <v>3500000</v>
      </c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-3285809</v>
      </c>
      <c r="F30" s="13">
        <v>35448700</v>
      </c>
      <c r="G30" s="11">
        <v>23401050</v>
      </c>
      <c r="H30" s="14">
        <v>23401050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6799123253</v>
      </c>
      <c r="D31" s="6"/>
      <c r="E31" s="7">
        <v>2263276</v>
      </c>
      <c r="F31" s="8">
        <v>12400000</v>
      </c>
      <c r="G31" s="6">
        <v>6141783</v>
      </c>
      <c r="H31" s="9">
        <v>6141783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3479791</v>
      </c>
      <c r="F32" s="8">
        <v>66900000</v>
      </c>
      <c r="G32" s="6">
        <v>51333428</v>
      </c>
      <c r="H32" s="9">
        <v>51333428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-8150074</v>
      </c>
      <c r="F33" s="8">
        <v>22000000</v>
      </c>
      <c r="G33" s="6">
        <v>8000000</v>
      </c>
      <c r="H33" s="9">
        <v>8000000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-17602243439</v>
      </c>
      <c r="D37" s="38">
        <f t="shared" ref="D37:K37" si="6">D47+D50+D51+D54+D57+D58+SUM(D61:D67)</f>
        <v>0</v>
      </c>
      <c r="E37" s="39">
        <f t="shared" si="6"/>
        <v>-1590857</v>
      </c>
      <c r="F37" s="40">
        <f t="shared" si="6"/>
        <v>778016611</v>
      </c>
      <c r="G37" s="38">
        <f t="shared" si="6"/>
        <v>678472879</v>
      </c>
      <c r="H37" s="41">
        <f t="shared" si="6"/>
        <v>678472879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47531</v>
      </c>
      <c r="F38" s="8">
        <v>188137855</v>
      </c>
      <c r="G38" s="6">
        <v>256897319</v>
      </c>
      <c r="H38" s="9">
        <v>256897319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-17602243439</v>
      </c>
      <c r="D40" s="6"/>
      <c r="E40" s="7">
        <v>-980255</v>
      </c>
      <c r="F40" s="8">
        <v>62311250</v>
      </c>
      <c r="G40" s="6">
        <v>59200000</v>
      </c>
      <c r="H40" s="9">
        <v>59200000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281213</v>
      </c>
      <c r="F41" s="8">
        <v>174250000</v>
      </c>
      <c r="G41" s="6">
        <v>171700000</v>
      </c>
      <c r="H41" s="9">
        <v>171700000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28000000</v>
      </c>
      <c r="G42" s="6">
        <v>16100000</v>
      </c>
      <c r="H42" s="9">
        <v>16100000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>
        <v>15000000</v>
      </c>
      <c r="G46" s="16">
        <v>7500000</v>
      </c>
      <c r="H46" s="19">
        <v>7500000</v>
      </c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-17602243439</v>
      </c>
      <c r="D47" s="6">
        <f t="shared" ref="D47:K47" si="7">SUM(D38:D46)</f>
        <v>0</v>
      </c>
      <c r="E47" s="7">
        <f t="shared" si="7"/>
        <v>-651511</v>
      </c>
      <c r="F47" s="8">
        <f t="shared" si="7"/>
        <v>467699105</v>
      </c>
      <c r="G47" s="6">
        <f t="shared" si="7"/>
        <v>511397319</v>
      </c>
      <c r="H47" s="9">
        <f t="shared" si="7"/>
        <v>511397319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223992</v>
      </c>
      <c r="F48" s="8">
        <v>4800000</v>
      </c>
      <c r="G48" s="6">
        <v>2012000</v>
      </c>
      <c r="H48" s="9">
        <v>2012000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223992</v>
      </c>
      <c r="F50" s="23">
        <f t="shared" si="8"/>
        <v>4800000</v>
      </c>
      <c r="G50" s="21">
        <f t="shared" si="8"/>
        <v>2012000</v>
      </c>
      <c r="H50" s="24">
        <f t="shared" si="8"/>
        <v>2012000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-2792691</v>
      </c>
      <c r="F55" s="8">
        <v>27000000</v>
      </c>
      <c r="G55" s="6">
        <v>18000000</v>
      </c>
      <c r="H55" s="9">
        <v>18000000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-2792691</v>
      </c>
      <c r="F57" s="23">
        <f t="shared" si="10"/>
        <v>27000000</v>
      </c>
      <c r="G57" s="21">
        <f t="shared" si="10"/>
        <v>18000000</v>
      </c>
      <c r="H57" s="24">
        <f t="shared" si="10"/>
        <v>18000000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>
        <v>5000000</v>
      </c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127253946</v>
      </c>
      <c r="G60" s="16">
        <v>124000000</v>
      </c>
      <c r="H60" s="19">
        <v>124000000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127253946</v>
      </c>
      <c r="G61" s="6">
        <f t="shared" si="11"/>
        <v>124000000</v>
      </c>
      <c r="H61" s="9">
        <f t="shared" si="11"/>
        <v>124000000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>
        <v>24763560</v>
      </c>
      <c r="G62" s="11">
        <v>20763560</v>
      </c>
      <c r="H62" s="14">
        <v>20763560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-1367347</v>
      </c>
      <c r="F64" s="8">
        <v>21500000</v>
      </c>
      <c r="G64" s="6">
        <v>2300000</v>
      </c>
      <c r="H64" s="9">
        <v>2300000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2996700</v>
      </c>
      <c r="F65" s="8">
        <v>100000000</v>
      </c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-6779749</v>
      </c>
      <c r="F69" s="40">
        <f t="shared" si="12"/>
        <v>733030954</v>
      </c>
      <c r="G69" s="38">
        <f t="shared" si="12"/>
        <v>498228116</v>
      </c>
      <c r="H69" s="41">
        <f t="shared" si="12"/>
        <v>498228116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1311097</v>
      </c>
      <c r="F70" s="8">
        <v>151800954</v>
      </c>
      <c r="G70" s="6">
        <v>113983269</v>
      </c>
      <c r="H70" s="9">
        <v>113983269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20000000</v>
      </c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107630000</v>
      </c>
      <c r="G72" s="6">
        <v>105588750</v>
      </c>
      <c r="H72" s="9">
        <v>105588750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1571720</v>
      </c>
      <c r="F74" s="8">
        <v>212600000</v>
      </c>
      <c r="G74" s="6">
        <v>206433360</v>
      </c>
      <c r="H74" s="9">
        <v>206433360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24000000</v>
      </c>
      <c r="G78" s="16">
        <v>15000000</v>
      </c>
      <c r="H78" s="19">
        <v>15000000</v>
      </c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2882817</v>
      </c>
      <c r="F79" s="8">
        <f t="shared" si="13"/>
        <v>516030954</v>
      </c>
      <c r="G79" s="6">
        <f t="shared" si="13"/>
        <v>441005379</v>
      </c>
      <c r="H79" s="9">
        <f t="shared" si="13"/>
        <v>441005379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105700000</v>
      </c>
      <c r="G80" s="6">
        <v>22000000</v>
      </c>
      <c r="H80" s="9">
        <v>22000000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62700000</v>
      </c>
      <c r="G81" s="16">
        <v>27700000</v>
      </c>
      <c r="H81" s="19">
        <v>27700000</v>
      </c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168400000</v>
      </c>
      <c r="G82" s="21">
        <f t="shared" si="14"/>
        <v>49700000</v>
      </c>
      <c r="H82" s="24">
        <f t="shared" si="14"/>
        <v>49700000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696772</v>
      </c>
      <c r="F87" s="8">
        <v>1500000</v>
      </c>
      <c r="G87" s="6">
        <v>812647</v>
      </c>
      <c r="H87" s="9">
        <v>812647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29000000</v>
      </c>
      <c r="G88" s="16">
        <v>5083117</v>
      </c>
      <c r="H88" s="19">
        <v>5083117</v>
      </c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696772</v>
      </c>
      <c r="F89" s="23">
        <f t="shared" si="16"/>
        <v>30500000</v>
      </c>
      <c r="G89" s="21">
        <f t="shared" si="16"/>
        <v>5895764</v>
      </c>
      <c r="H89" s="24">
        <f t="shared" si="16"/>
        <v>5895764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>
        <v>2000000</v>
      </c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5000000</v>
      </c>
      <c r="G92" s="16">
        <v>1626973</v>
      </c>
      <c r="H92" s="19">
        <v>1626973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5000000</v>
      </c>
      <c r="G93" s="6">
        <f t="shared" si="17"/>
        <v>1626973</v>
      </c>
      <c r="H93" s="9">
        <f t="shared" si="17"/>
        <v>1626973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1000000</v>
      </c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>
        <v>10100000</v>
      </c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-10359338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-2925831381</v>
      </c>
      <c r="D101" s="38">
        <f t="shared" ref="D101:K101" si="18">D111+D114+D115+D118+D121+D122+SUM(D125:D131)</f>
        <v>0</v>
      </c>
      <c r="E101" s="39">
        <f t="shared" si="18"/>
        <v>80184690</v>
      </c>
      <c r="F101" s="40">
        <f t="shared" si="18"/>
        <v>3956871493</v>
      </c>
      <c r="G101" s="38">
        <f t="shared" si="18"/>
        <v>3254195834</v>
      </c>
      <c r="H101" s="41">
        <f t="shared" si="18"/>
        <v>3254195834</v>
      </c>
      <c r="I101" s="42">
        <f t="shared" si="18"/>
        <v>2793105153</v>
      </c>
      <c r="J101" s="38">
        <f t="shared" si="18"/>
        <v>1619850123</v>
      </c>
      <c r="K101" s="39">
        <f t="shared" si="18"/>
        <v>2254696288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19181776</v>
      </c>
      <c r="F102" s="8">
        <v>1014299280</v>
      </c>
      <c r="G102" s="6">
        <v>939864693</v>
      </c>
      <c r="H102" s="9">
        <v>939864693</v>
      </c>
      <c r="I102" s="10">
        <v>331840688</v>
      </c>
      <c r="J102" s="6">
        <v>643190000</v>
      </c>
      <c r="K102" s="7">
        <v>905920550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137107</v>
      </c>
      <c r="F103" s="8">
        <v>106000000</v>
      </c>
      <c r="G103" s="6">
        <v>82290957</v>
      </c>
      <c r="H103" s="9">
        <v>82290957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-17602243439</v>
      </c>
      <c r="D104" s="6"/>
      <c r="E104" s="7">
        <v>12410609</v>
      </c>
      <c r="F104" s="8">
        <v>446986250</v>
      </c>
      <c r="G104" s="6">
        <v>396123877</v>
      </c>
      <c r="H104" s="9">
        <v>396123877</v>
      </c>
      <c r="I104" s="10">
        <v>2266264760</v>
      </c>
      <c r="J104" s="6">
        <v>976660123</v>
      </c>
      <c r="K104" s="7">
        <v>1338775738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15376488</v>
      </c>
      <c r="F105" s="8">
        <v>504158000</v>
      </c>
      <c r="G105" s="6">
        <v>471446236</v>
      </c>
      <c r="H105" s="9">
        <v>471446236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13632279</v>
      </c>
      <c r="F106" s="8">
        <v>522823472</v>
      </c>
      <c r="G106" s="6">
        <v>513728867</v>
      </c>
      <c r="H106" s="9">
        <v>513728867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15000000</v>
      </c>
      <c r="G107" s="6">
        <v>10000000</v>
      </c>
      <c r="H107" s="9">
        <v>10000000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43000000</v>
      </c>
      <c r="G110" s="16">
        <v>26500000</v>
      </c>
      <c r="H110" s="19">
        <v>26500000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-17602243439</v>
      </c>
      <c r="D111" s="6">
        <f t="shared" ref="D111:K111" si="19">SUM(D102:D110)</f>
        <v>0</v>
      </c>
      <c r="E111" s="7">
        <f t="shared" si="19"/>
        <v>60738259</v>
      </c>
      <c r="F111" s="8">
        <f t="shared" si="19"/>
        <v>2652267002</v>
      </c>
      <c r="G111" s="6">
        <f t="shared" si="19"/>
        <v>2439954630</v>
      </c>
      <c r="H111" s="9">
        <f t="shared" si="19"/>
        <v>2439954630</v>
      </c>
      <c r="I111" s="10">
        <f t="shared" si="19"/>
        <v>2598105448</v>
      </c>
      <c r="J111" s="6">
        <f t="shared" si="19"/>
        <v>1619850123</v>
      </c>
      <c r="K111" s="7">
        <f t="shared" si="19"/>
        <v>2244696288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316492</v>
      </c>
      <c r="F112" s="8">
        <v>199427000</v>
      </c>
      <c r="G112" s="6">
        <v>59958142</v>
      </c>
      <c r="H112" s="9">
        <v>59958142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62700000</v>
      </c>
      <c r="G113" s="16">
        <v>27700000</v>
      </c>
      <c r="H113" s="19">
        <v>27700000</v>
      </c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316492</v>
      </c>
      <c r="F114" s="23">
        <f t="shared" si="20"/>
        <v>262127000</v>
      </c>
      <c r="G114" s="21">
        <f t="shared" si="20"/>
        <v>87658142</v>
      </c>
      <c r="H114" s="24">
        <f t="shared" si="20"/>
        <v>87658142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42000000</v>
      </c>
      <c r="G117" s="16">
        <v>35000000</v>
      </c>
      <c r="H117" s="19">
        <v>35000000</v>
      </c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42000000</v>
      </c>
      <c r="G118" s="6">
        <f t="shared" si="21"/>
        <v>35000000</v>
      </c>
      <c r="H118" s="9">
        <f t="shared" si="21"/>
        <v>35000000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8941147747</v>
      </c>
      <c r="D119" s="6"/>
      <c r="E119" s="7">
        <v>-622481</v>
      </c>
      <c r="F119" s="8">
        <v>31500000</v>
      </c>
      <c r="G119" s="6">
        <v>20301085</v>
      </c>
      <c r="H119" s="9">
        <v>20301085</v>
      </c>
      <c r="I119" s="10">
        <v>194999705</v>
      </c>
      <c r="J119" s="6"/>
      <c r="K119" s="7">
        <v>10000000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34175221</v>
      </c>
      <c r="F120" s="18">
        <v>532111285</v>
      </c>
      <c r="G120" s="16">
        <v>433715183</v>
      </c>
      <c r="H120" s="19">
        <v>433715183</v>
      </c>
      <c r="I120" s="20"/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8941147747</v>
      </c>
      <c r="D121" s="21">
        <f t="shared" si="22"/>
        <v>0</v>
      </c>
      <c r="E121" s="22">
        <f t="shared" si="22"/>
        <v>33552740</v>
      </c>
      <c r="F121" s="23">
        <f t="shared" si="22"/>
        <v>563611285</v>
      </c>
      <c r="G121" s="21">
        <f t="shared" si="22"/>
        <v>454016268</v>
      </c>
      <c r="H121" s="24">
        <f t="shared" si="22"/>
        <v>454016268</v>
      </c>
      <c r="I121" s="25">
        <f t="shared" si="22"/>
        <v>194999705</v>
      </c>
      <c r="J121" s="21">
        <f t="shared" si="22"/>
        <v>0</v>
      </c>
      <c r="K121" s="22">
        <f t="shared" si="22"/>
        <v>10000000</v>
      </c>
    </row>
    <row r="122" spans="1:11" ht="13.5" x14ac:dyDescent="0.25">
      <c r="A122" s="49" t="s">
        <v>39</v>
      </c>
      <c r="B122" s="37" t="s">
        <v>20</v>
      </c>
      <c r="C122" s="6">
        <v>-1063858942</v>
      </c>
      <c r="D122" s="6"/>
      <c r="E122" s="7"/>
      <c r="F122" s="8">
        <v>10500000</v>
      </c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132253946</v>
      </c>
      <c r="G124" s="16">
        <v>125626973</v>
      </c>
      <c r="H124" s="19">
        <v>125626973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132253946</v>
      </c>
      <c r="G125" s="6">
        <f t="shared" si="23"/>
        <v>125626973</v>
      </c>
      <c r="H125" s="9">
        <f t="shared" si="23"/>
        <v>125626973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-3285809</v>
      </c>
      <c r="F126" s="13">
        <v>60212260</v>
      </c>
      <c r="G126" s="11">
        <v>44164610</v>
      </c>
      <c r="H126" s="14">
        <v>44164610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6799123253</v>
      </c>
      <c r="D127" s="6"/>
      <c r="E127" s="7">
        <v>2263276</v>
      </c>
      <c r="F127" s="8">
        <v>13400000</v>
      </c>
      <c r="G127" s="6">
        <v>6141783</v>
      </c>
      <c r="H127" s="9">
        <v>6141783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2112444</v>
      </c>
      <c r="F128" s="8">
        <v>98500000</v>
      </c>
      <c r="G128" s="6">
        <v>53633428</v>
      </c>
      <c r="H128" s="9">
        <v>53633428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-15512712</v>
      </c>
      <c r="F129" s="8">
        <v>122000000</v>
      </c>
      <c r="G129" s="6">
        <v>8000000</v>
      </c>
      <c r="H129" s="9">
        <v>8000000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-2925831381</v>
      </c>
      <c r="D132" s="54">
        <f t="shared" ref="D132:K132" si="24">+D5+D37+D69</f>
        <v>0</v>
      </c>
      <c r="E132" s="55">
        <f t="shared" si="24"/>
        <v>80184690</v>
      </c>
      <c r="F132" s="56">
        <f t="shared" si="24"/>
        <v>3956871493</v>
      </c>
      <c r="G132" s="54">
        <f t="shared" si="24"/>
        <v>3254195834</v>
      </c>
      <c r="H132" s="57">
        <f t="shared" si="24"/>
        <v>3254195834</v>
      </c>
      <c r="I132" s="58">
        <f t="shared" si="24"/>
        <v>2793105153</v>
      </c>
      <c r="J132" s="54">
        <f t="shared" si="24"/>
        <v>1619850123</v>
      </c>
      <c r="K132" s="55">
        <f t="shared" si="24"/>
        <v>2254696288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19224513484</v>
      </c>
      <c r="D134" s="38">
        <f t="shared" ref="D134:K134" si="25">D144+D147+D148+D151+D154+D155+SUM(D158:D164)</f>
        <v>3912971416</v>
      </c>
      <c r="E134" s="39">
        <f t="shared" si="25"/>
        <v>3894017843</v>
      </c>
      <c r="F134" s="40">
        <f t="shared" si="25"/>
        <v>46428754093</v>
      </c>
      <c r="G134" s="38">
        <f t="shared" si="25"/>
        <v>45726078437</v>
      </c>
      <c r="H134" s="41">
        <f t="shared" si="25"/>
        <v>45726078437</v>
      </c>
      <c r="I134" s="42">
        <f t="shared" si="25"/>
        <v>45490863206</v>
      </c>
      <c r="J134" s="38">
        <f t="shared" si="25"/>
        <v>2241834876</v>
      </c>
      <c r="K134" s="39">
        <f t="shared" si="25"/>
        <v>2370485615</v>
      </c>
    </row>
    <row r="135" spans="1:11" ht="13.5" x14ac:dyDescent="0.25">
      <c r="A135" s="44" t="s">
        <v>19</v>
      </c>
      <c r="B135" s="45" t="s">
        <v>20</v>
      </c>
      <c r="C135" s="6">
        <v>6489292004</v>
      </c>
      <c r="D135" s="6">
        <v>166299396</v>
      </c>
      <c r="E135" s="7">
        <v>393891165</v>
      </c>
      <c r="F135" s="8">
        <v>7143636837</v>
      </c>
      <c r="G135" s="6">
        <v>7039432025</v>
      </c>
      <c r="H135" s="9">
        <v>7039432025</v>
      </c>
      <c r="I135" s="10">
        <v>-250603076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1607387608</v>
      </c>
      <c r="D136" s="6">
        <v>205810752</v>
      </c>
      <c r="E136" s="7">
        <v>113827188</v>
      </c>
      <c r="F136" s="8">
        <v>1678903780</v>
      </c>
      <c r="G136" s="6">
        <v>1648575877</v>
      </c>
      <c r="H136" s="9">
        <v>1648575877</v>
      </c>
      <c r="I136" s="10">
        <v>-48904573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-13418163484</v>
      </c>
      <c r="D137" s="6">
        <v>1103514466</v>
      </c>
      <c r="E137" s="7">
        <v>2133101678</v>
      </c>
      <c r="F137" s="8">
        <v>13895098154</v>
      </c>
      <c r="G137" s="6">
        <v>13850129702</v>
      </c>
      <c r="H137" s="9">
        <v>13850129702</v>
      </c>
      <c r="I137" s="10">
        <v>-321623327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3476478542</v>
      </c>
      <c r="D138" s="6">
        <v>1214578912</v>
      </c>
      <c r="E138" s="7">
        <v>556343418</v>
      </c>
      <c r="F138" s="8">
        <v>4276307795</v>
      </c>
      <c r="G138" s="6">
        <v>4254986418</v>
      </c>
      <c r="H138" s="9">
        <v>4254986418</v>
      </c>
      <c r="I138" s="10">
        <v>-186099016</v>
      </c>
      <c r="J138" s="6">
        <v>-1</v>
      </c>
      <c r="K138" s="7"/>
    </row>
    <row r="139" spans="1:11" ht="13.5" x14ac:dyDescent="0.25">
      <c r="A139" s="44" t="s">
        <v>24</v>
      </c>
      <c r="B139" s="45" t="s">
        <v>20</v>
      </c>
      <c r="C139" s="6">
        <v>2814043280</v>
      </c>
      <c r="D139" s="6">
        <v>160429463</v>
      </c>
      <c r="E139" s="7">
        <v>-63597927</v>
      </c>
      <c r="F139" s="8">
        <v>3091799207</v>
      </c>
      <c r="G139" s="6">
        <v>3115327394</v>
      </c>
      <c r="H139" s="9">
        <v>3115327394</v>
      </c>
      <c r="I139" s="10">
        <v>-197612289</v>
      </c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39671156</v>
      </c>
      <c r="D140" s="6">
        <v>17522459</v>
      </c>
      <c r="E140" s="7">
        <v>-3233368</v>
      </c>
      <c r="F140" s="8">
        <v>-5289288</v>
      </c>
      <c r="G140" s="6">
        <v>-5289181</v>
      </c>
      <c r="H140" s="9">
        <v>-5289181</v>
      </c>
      <c r="I140" s="10">
        <v>-329313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2777916</v>
      </c>
      <c r="D141" s="6">
        <v>161715362</v>
      </c>
      <c r="E141" s="7"/>
      <c r="F141" s="8">
        <v>2837741</v>
      </c>
      <c r="G141" s="6">
        <v>2837741</v>
      </c>
      <c r="H141" s="9">
        <v>2837741</v>
      </c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-317490075</v>
      </c>
      <c r="D143" s="16">
        <v>120768484</v>
      </c>
      <c r="E143" s="17">
        <v>-39391552</v>
      </c>
      <c r="F143" s="18">
        <v>242830499</v>
      </c>
      <c r="G143" s="16">
        <v>242883716</v>
      </c>
      <c r="H143" s="19">
        <v>242883716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693996947</v>
      </c>
      <c r="D144" s="6">
        <f t="shared" ref="D144:K144" si="26">SUM(D135:D143)</f>
        <v>3150639294</v>
      </c>
      <c r="E144" s="7">
        <f t="shared" si="26"/>
        <v>3090940602</v>
      </c>
      <c r="F144" s="8">
        <f t="shared" si="26"/>
        <v>30326124725</v>
      </c>
      <c r="G144" s="6">
        <f t="shared" si="26"/>
        <v>30148883692</v>
      </c>
      <c r="H144" s="9">
        <f t="shared" si="26"/>
        <v>30148883692</v>
      </c>
      <c r="I144" s="10">
        <f t="shared" si="26"/>
        <v>-1005171594</v>
      </c>
      <c r="J144" s="6">
        <f t="shared" si="26"/>
        <v>-1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1508569617</v>
      </c>
      <c r="D147" s="6">
        <v>229787161</v>
      </c>
      <c r="E147" s="7">
        <v>989455633</v>
      </c>
      <c r="F147" s="8">
        <v>7938927333</v>
      </c>
      <c r="G147" s="6">
        <v>7737496494</v>
      </c>
      <c r="H147" s="9">
        <v>7737496494</v>
      </c>
      <c r="I147" s="10">
        <v>44556380790</v>
      </c>
      <c r="J147" s="6">
        <v>-1</v>
      </c>
      <c r="K147" s="7"/>
    </row>
    <row r="148" spans="1:11" ht="13.5" x14ac:dyDescent="0.25">
      <c r="A148" s="49" t="s">
        <v>88</v>
      </c>
      <c r="B148" s="37" t="s">
        <v>20</v>
      </c>
      <c r="C148" s="6">
        <v>3370846811</v>
      </c>
      <c r="D148" s="6">
        <v>-765740</v>
      </c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2202146858</v>
      </c>
      <c r="D151" s="6">
        <v>-407736</v>
      </c>
      <c r="E151" s="7">
        <v>44730297</v>
      </c>
      <c r="F151" s="8">
        <v>1176030631</v>
      </c>
      <c r="G151" s="6">
        <v>1169030720</v>
      </c>
      <c r="H151" s="9">
        <v>1169030720</v>
      </c>
      <c r="I151" s="10">
        <v>1257497079</v>
      </c>
      <c r="J151" s="6">
        <v>1318711096</v>
      </c>
      <c r="K151" s="7">
        <v>1382740958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11388321535</v>
      </c>
      <c r="D154" s="6">
        <v>527758488</v>
      </c>
      <c r="E154" s="7">
        <v>-111065717</v>
      </c>
      <c r="F154" s="8">
        <v>4068898586</v>
      </c>
      <c r="G154" s="6">
        <v>3962428127</v>
      </c>
      <c r="H154" s="9">
        <v>3962428127</v>
      </c>
      <c r="I154" s="10">
        <v>84275964</v>
      </c>
      <c r="J154" s="6">
        <v>-1</v>
      </c>
      <c r="K154" s="7">
        <v>10000000</v>
      </c>
    </row>
    <row r="155" spans="1:11" ht="13.5" x14ac:dyDescent="0.25">
      <c r="A155" s="49" t="s">
        <v>39</v>
      </c>
      <c r="B155" s="37" t="s">
        <v>20</v>
      </c>
      <c r="C155" s="6">
        <v>-1064136092</v>
      </c>
      <c r="D155" s="6">
        <v>-13977</v>
      </c>
      <c r="E155" s="7">
        <v>-18488</v>
      </c>
      <c r="F155" s="8">
        <v>12537554</v>
      </c>
      <c r="G155" s="6">
        <v>12517442</v>
      </c>
      <c r="H155" s="9">
        <v>12517442</v>
      </c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-16185339</v>
      </c>
      <c r="D158" s="6">
        <v>163687222</v>
      </c>
      <c r="E158" s="7">
        <v>118126113</v>
      </c>
      <c r="F158" s="8">
        <v>810237535</v>
      </c>
      <c r="G158" s="6">
        <v>814118876</v>
      </c>
      <c r="H158" s="9">
        <v>814118876</v>
      </c>
      <c r="I158" s="10">
        <v>947029984</v>
      </c>
      <c r="J158" s="6">
        <v>962042039</v>
      </c>
      <c r="K158" s="7">
        <v>977744657</v>
      </c>
    </row>
    <row r="159" spans="1:11" ht="13.5" x14ac:dyDescent="0.25">
      <c r="A159" s="50" t="s">
        <v>43</v>
      </c>
      <c r="B159" s="37" t="s">
        <v>20</v>
      </c>
      <c r="C159" s="11">
        <v>-295726030</v>
      </c>
      <c r="D159" s="11">
        <v>28498173</v>
      </c>
      <c r="E159" s="12">
        <v>-28262952</v>
      </c>
      <c r="F159" s="13">
        <v>-59875716</v>
      </c>
      <c r="G159" s="11">
        <v>-86599710</v>
      </c>
      <c r="H159" s="14">
        <v>-86599710</v>
      </c>
      <c r="I159" s="15">
        <v>-89199856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69069199</v>
      </c>
      <c r="D160" s="6">
        <v>835608</v>
      </c>
      <c r="E160" s="7">
        <v>5571177</v>
      </c>
      <c r="F160" s="8">
        <v>-50735285</v>
      </c>
      <c r="G160" s="6">
        <v>-69955735</v>
      </c>
      <c r="H160" s="9">
        <v>-69955735</v>
      </c>
      <c r="I160" s="10">
        <v>-105881171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188796389</v>
      </c>
      <c r="D161" s="6">
        <v>-14568775</v>
      </c>
      <c r="E161" s="7">
        <v>-18523077</v>
      </c>
      <c r="F161" s="8">
        <v>144124514</v>
      </c>
      <c r="G161" s="6">
        <v>101607265</v>
      </c>
      <c r="H161" s="9">
        <v>101607265</v>
      </c>
      <c r="I161" s="10">
        <v>-104507924</v>
      </c>
      <c r="J161" s="6">
        <v>-38587505</v>
      </c>
      <c r="K161" s="7"/>
    </row>
    <row r="162" spans="1:11" ht="13.5" x14ac:dyDescent="0.25">
      <c r="A162" s="50" t="s">
        <v>46</v>
      </c>
      <c r="B162" s="48" t="s">
        <v>20</v>
      </c>
      <c r="C162" s="6">
        <v>1178813589</v>
      </c>
      <c r="D162" s="6">
        <v>-172478302</v>
      </c>
      <c r="E162" s="7">
        <v>-196935745</v>
      </c>
      <c r="F162" s="8">
        <v>2057484216</v>
      </c>
      <c r="G162" s="6">
        <v>1936551266</v>
      </c>
      <c r="H162" s="9">
        <v>1936551266</v>
      </c>
      <c r="I162" s="10">
        <v>-49560066</v>
      </c>
      <c r="J162" s="6">
        <v>-330751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>
        <v>5000000</v>
      </c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19224513484</v>
      </c>
      <c r="D165" s="54">
        <f t="shared" ref="D165:K165" si="27">D144+D147+D148+D151+D154+D155+SUM(D158:D164)</f>
        <v>3912971416</v>
      </c>
      <c r="E165" s="55">
        <f t="shared" si="27"/>
        <v>3894017843</v>
      </c>
      <c r="F165" s="56">
        <f t="shared" si="27"/>
        <v>46428754093</v>
      </c>
      <c r="G165" s="54">
        <f t="shared" si="27"/>
        <v>45726078437</v>
      </c>
      <c r="H165" s="57">
        <f t="shared" si="27"/>
        <v>45726078437</v>
      </c>
      <c r="I165" s="66">
        <f t="shared" si="27"/>
        <v>45490863206</v>
      </c>
      <c r="J165" s="54">
        <f t="shared" si="27"/>
        <v>2241834876</v>
      </c>
      <c r="K165" s="55">
        <f t="shared" si="27"/>
        <v>2370485615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3192620236</v>
      </c>
      <c r="D168" s="60">
        <v>2142273844</v>
      </c>
      <c r="E168" s="61">
        <v>2464318957</v>
      </c>
      <c r="F168" s="62">
        <v>2499320639</v>
      </c>
      <c r="G168" s="60">
        <v>2499320636</v>
      </c>
      <c r="H168" s="63">
        <v>2499320636</v>
      </c>
      <c r="I168" s="64">
        <v>2642244469</v>
      </c>
      <c r="J168" s="60">
        <v>2749084571</v>
      </c>
      <c r="K168" s="61">
        <v>2873228273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1257971436</v>
      </c>
      <c r="D169" s="38">
        <f t="shared" ref="D169:K169" si="28">D179+D182+D183+D186+D189+D190+SUM(D193:D199)</f>
        <v>1311962977</v>
      </c>
      <c r="E169" s="39">
        <f t="shared" si="28"/>
        <v>1317286536</v>
      </c>
      <c r="F169" s="40">
        <f t="shared" si="28"/>
        <v>1406643563</v>
      </c>
      <c r="G169" s="38">
        <f t="shared" si="28"/>
        <v>1338504676</v>
      </c>
      <c r="H169" s="41">
        <f t="shared" si="28"/>
        <v>1338504676</v>
      </c>
      <c r="I169" s="42">
        <f t="shared" si="28"/>
        <v>4500046</v>
      </c>
      <c r="J169" s="38">
        <f t="shared" si="28"/>
        <v>15925613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>
        <v>174617565</v>
      </c>
      <c r="D170" s="6">
        <v>134881217</v>
      </c>
      <c r="E170" s="7">
        <v>99523591</v>
      </c>
      <c r="F170" s="8">
        <v>129591219</v>
      </c>
      <c r="G170" s="6">
        <v>122915845</v>
      </c>
      <c r="H170" s="9">
        <v>122915845</v>
      </c>
      <c r="I170" s="10">
        <v>4500046</v>
      </c>
      <c r="J170" s="6">
        <v>8974350</v>
      </c>
      <c r="K170" s="7"/>
    </row>
    <row r="171" spans="1:11" ht="13.5" x14ac:dyDescent="0.25">
      <c r="A171" s="44" t="s">
        <v>21</v>
      </c>
      <c r="B171" s="45" t="s">
        <v>20</v>
      </c>
      <c r="C171" s="6">
        <v>19658207</v>
      </c>
      <c r="D171" s="6">
        <v>17061880</v>
      </c>
      <c r="E171" s="7">
        <v>15898431</v>
      </c>
      <c r="F171" s="8">
        <v>18943239</v>
      </c>
      <c r="G171" s="6">
        <v>19293239</v>
      </c>
      <c r="H171" s="9">
        <v>19293239</v>
      </c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335023840</v>
      </c>
      <c r="D172" s="6">
        <v>295692035</v>
      </c>
      <c r="E172" s="7">
        <v>416406254</v>
      </c>
      <c r="F172" s="8">
        <v>358107658</v>
      </c>
      <c r="G172" s="6">
        <v>329146777</v>
      </c>
      <c r="H172" s="9">
        <v>329146777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114906999</v>
      </c>
      <c r="D173" s="6">
        <v>144169815</v>
      </c>
      <c r="E173" s="7">
        <v>162646230</v>
      </c>
      <c r="F173" s="8">
        <v>172962733</v>
      </c>
      <c r="G173" s="6">
        <v>171682735</v>
      </c>
      <c r="H173" s="9">
        <v>171682735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117548715</v>
      </c>
      <c r="D174" s="6">
        <v>146637378</v>
      </c>
      <c r="E174" s="7">
        <v>122550635</v>
      </c>
      <c r="F174" s="8">
        <v>133622099</v>
      </c>
      <c r="G174" s="6">
        <v>131222647</v>
      </c>
      <c r="H174" s="9">
        <v>131222647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6654280</v>
      </c>
      <c r="D175" s="6">
        <v>4497563</v>
      </c>
      <c r="E175" s="7">
        <v>7205307</v>
      </c>
      <c r="F175" s="8">
        <v>10826475</v>
      </c>
      <c r="G175" s="6">
        <v>9284539</v>
      </c>
      <c r="H175" s="9">
        <v>9284539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>
        <v>211443</v>
      </c>
      <c r="E176" s="7">
        <v>167271</v>
      </c>
      <c r="F176" s="8">
        <v>2000000</v>
      </c>
      <c r="G176" s="6">
        <v>2000000</v>
      </c>
      <c r="H176" s="9">
        <v>2000000</v>
      </c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4534430</v>
      </c>
      <c r="G177" s="11">
        <v>1662576</v>
      </c>
      <c r="H177" s="14">
        <v>1662576</v>
      </c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4323492</v>
      </c>
      <c r="D178" s="16">
        <v>6716671</v>
      </c>
      <c r="E178" s="17">
        <v>4364196</v>
      </c>
      <c r="F178" s="18">
        <v>2997657</v>
      </c>
      <c r="G178" s="16">
        <v>2834835</v>
      </c>
      <c r="H178" s="19">
        <v>2834835</v>
      </c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772733098</v>
      </c>
      <c r="D179" s="6">
        <f t="shared" ref="D179:K179" si="29">SUM(D170:D178)</f>
        <v>749868002</v>
      </c>
      <c r="E179" s="7">
        <f t="shared" si="29"/>
        <v>828761915</v>
      </c>
      <c r="F179" s="8">
        <f t="shared" si="29"/>
        <v>833585510</v>
      </c>
      <c r="G179" s="6">
        <f t="shared" si="29"/>
        <v>790043193</v>
      </c>
      <c r="H179" s="9">
        <f t="shared" si="29"/>
        <v>790043193</v>
      </c>
      <c r="I179" s="10">
        <f t="shared" si="29"/>
        <v>4500046</v>
      </c>
      <c r="J179" s="6">
        <f t="shared" si="29"/>
        <v>8974350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>
        <v>113334096</v>
      </c>
      <c r="D180" s="6">
        <v>90384313</v>
      </c>
      <c r="E180" s="7">
        <v>94835516</v>
      </c>
      <c r="F180" s="8">
        <v>120136705</v>
      </c>
      <c r="G180" s="6">
        <v>107859042</v>
      </c>
      <c r="H180" s="9">
        <v>107859042</v>
      </c>
      <c r="I180" s="10"/>
      <c r="J180" s="6">
        <v>1543500</v>
      </c>
      <c r="K180" s="7"/>
    </row>
    <row r="181" spans="1:11" ht="13.5" x14ac:dyDescent="0.25">
      <c r="A181" s="47" t="s">
        <v>32</v>
      </c>
      <c r="B181" s="37" t="s">
        <v>20</v>
      </c>
      <c r="C181" s="16">
        <v>21394505</v>
      </c>
      <c r="D181" s="16">
        <v>12420582</v>
      </c>
      <c r="E181" s="17">
        <v>14537059</v>
      </c>
      <c r="F181" s="18">
        <v>20735206</v>
      </c>
      <c r="G181" s="16">
        <v>20149864</v>
      </c>
      <c r="H181" s="19">
        <v>20149864</v>
      </c>
      <c r="I181" s="20"/>
      <c r="J181" s="16">
        <v>882000</v>
      </c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134728601</v>
      </c>
      <c r="D182" s="21">
        <f t="shared" si="30"/>
        <v>102804895</v>
      </c>
      <c r="E182" s="22">
        <f t="shared" si="30"/>
        <v>109372575</v>
      </c>
      <c r="F182" s="23">
        <f t="shared" si="30"/>
        <v>140871911</v>
      </c>
      <c r="G182" s="21">
        <f t="shared" si="30"/>
        <v>128008906</v>
      </c>
      <c r="H182" s="24">
        <f t="shared" si="30"/>
        <v>128008906</v>
      </c>
      <c r="I182" s="25">
        <f t="shared" si="30"/>
        <v>0</v>
      </c>
      <c r="J182" s="21">
        <f t="shared" si="30"/>
        <v>2425500</v>
      </c>
      <c r="K182" s="22">
        <f t="shared" si="30"/>
        <v>0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>
        <v>175324</v>
      </c>
      <c r="G183" s="6">
        <v>120363</v>
      </c>
      <c r="H183" s="9">
        <v>120363</v>
      </c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7750018</v>
      </c>
      <c r="D184" s="11">
        <v>39858802</v>
      </c>
      <c r="E184" s="12">
        <v>38352004</v>
      </c>
      <c r="F184" s="13">
        <v>19220285</v>
      </c>
      <c r="G184" s="11">
        <v>17276081</v>
      </c>
      <c r="H184" s="14">
        <v>17276081</v>
      </c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7750018</v>
      </c>
      <c r="D186" s="6">
        <f t="shared" si="31"/>
        <v>39858802</v>
      </c>
      <c r="E186" s="7">
        <f t="shared" si="31"/>
        <v>38352004</v>
      </c>
      <c r="F186" s="8">
        <f t="shared" si="31"/>
        <v>19220285</v>
      </c>
      <c r="G186" s="6">
        <f t="shared" si="31"/>
        <v>17276081</v>
      </c>
      <c r="H186" s="9">
        <f t="shared" si="31"/>
        <v>17276081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75882367</v>
      </c>
      <c r="D187" s="6">
        <v>101192145</v>
      </c>
      <c r="E187" s="7">
        <v>75400220</v>
      </c>
      <c r="F187" s="8">
        <v>103163849</v>
      </c>
      <c r="G187" s="6">
        <v>89822687</v>
      </c>
      <c r="H187" s="9">
        <v>89822687</v>
      </c>
      <c r="I187" s="10"/>
      <c r="J187" s="6">
        <v>1874250</v>
      </c>
      <c r="K187" s="7"/>
    </row>
    <row r="188" spans="1:11" ht="13.5" x14ac:dyDescent="0.25">
      <c r="A188" s="47" t="s">
        <v>38</v>
      </c>
      <c r="B188" s="37" t="s">
        <v>20</v>
      </c>
      <c r="C188" s="16">
        <v>455700</v>
      </c>
      <c r="D188" s="16">
        <v>262978</v>
      </c>
      <c r="E188" s="17">
        <v>179657</v>
      </c>
      <c r="F188" s="18">
        <v>8235530</v>
      </c>
      <c r="G188" s="16">
        <v>6967020</v>
      </c>
      <c r="H188" s="19">
        <v>6967020</v>
      </c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76338067</v>
      </c>
      <c r="D189" s="21">
        <f t="shared" si="32"/>
        <v>101455123</v>
      </c>
      <c r="E189" s="22">
        <f t="shared" si="32"/>
        <v>75579877</v>
      </c>
      <c r="F189" s="23">
        <f t="shared" si="32"/>
        <v>111399379</v>
      </c>
      <c r="G189" s="21">
        <f t="shared" si="32"/>
        <v>96789707</v>
      </c>
      <c r="H189" s="24">
        <f t="shared" si="32"/>
        <v>96789707</v>
      </c>
      <c r="I189" s="25">
        <f t="shared" si="32"/>
        <v>0</v>
      </c>
      <c r="J189" s="21">
        <f t="shared" si="32"/>
        <v>1874250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55910485</v>
      </c>
      <c r="D192" s="16">
        <v>60838112</v>
      </c>
      <c r="E192" s="17">
        <v>62679117</v>
      </c>
      <c r="F192" s="18">
        <v>56420720</v>
      </c>
      <c r="G192" s="16">
        <v>54920720</v>
      </c>
      <c r="H192" s="19">
        <v>54920720</v>
      </c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55910485</v>
      </c>
      <c r="D193" s="6">
        <f t="shared" si="33"/>
        <v>60838112</v>
      </c>
      <c r="E193" s="7">
        <f t="shared" si="33"/>
        <v>62679117</v>
      </c>
      <c r="F193" s="8">
        <f t="shared" si="33"/>
        <v>56420720</v>
      </c>
      <c r="G193" s="6">
        <f t="shared" si="33"/>
        <v>54920720</v>
      </c>
      <c r="H193" s="9">
        <f t="shared" si="33"/>
        <v>54920720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32897222</v>
      </c>
      <c r="D194" s="11">
        <v>28932280</v>
      </c>
      <c r="E194" s="12">
        <v>21979020</v>
      </c>
      <c r="F194" s="13">
        <v>43965765</v>
      </c>
      <c r="G194" s="11">
        <v>42470035</v>
      </c>
      <c r="H194" s="14">
        <v>42470035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2494671</v>
      </c>
      <c r="D195" s="6">
        <v>264346</v>
      </c>
      <c r="E195" s="7">
        <v>282034</v>
      </c>
      <c r="F195" s="8">
        <v>1002420</v>
      </c>
      <c r="G195" s="6">
        <v>558490</v>
      </c>
      <c r="H195" s="9">
        <v>558490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42838150</v>
      </c>
      <c r="D196" s="6">
        <v>58670722</v>
      </c>
      <c r="E196" s="7">
        <v>60809673</v>
      </c>
      <c r="F196" s="8">
        <v>65808056</v>
      </c>
      <c r="G196" s="6">
        <v>75615453</v>
      </c>
      <c r="H196" s="9">
        <v>75615453</v>
      </c>
      <c r="I196" s="10"/>
      <c r="J196" s="6">
        <v>446513</v>
      </c>
      <c r="K196" s="7"/>
    </row>
    <row r="197" spans="1:11" ht="13.5" x14ac:dyDescent="0.25">
      <c r="A197" s="50" t="s">
        <v>46</v>
      </c>
      <c r="B197" s="48" t="s">
        <v>20</v>
      </c>
      <c r="C197" s="6">
        <v>132281124</v>
      </c>
      <c r="D197" s="6">
        <v>169270695</v>
      </c>
      <c r="E197" s="7">
        <v>119470321</v>
      </c>
      <c r="F197" s="8">
        <v>134194193</v>
      </c>
      <c r="G197" s="6">
        <v>132701728</v>
      </c>
      <c r="H197" s="9">
        <v>132701728</v>
      </c>
      <c r="I197" s="10"/>
      <c r="J197" s="6">
        <v>2205000</v>
      </c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4450591672</v>
      </c>
      <c r="D201" s="54">
        <f t="shared" si="34"/>
        <v>3454236821</v>
      </c>
      <c r="E201" s="55">
        <f t="shared" si="34"/>
        <v>3781605493</v>
      </c>
      <c r="F201" s="56">
        <f t="shared" si="34"/>
        <v>3905964202</v>
      </c>
      <c r="G201" s="54">
        <f t="shared" si="34"/>
        <v>3837825312</v>
      </c>
      <c r="H201" s="57">
        <f t="shared" si="34"/>
        <v>3837825312</v>
      </c>
      <c r="I201" s="58">
        <f t="shared" si="34"/>
        <v>2646744515</v>
      </c>
      <c r="J201" s="54">
        <f t="shared" si="34"/>
        <v>2765010184</v>
      </c>
      <c r="K201" s="55">
        <f t="shared" si="34"/>
        <v>2873228273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6.0161510172140709</v>
      </c>
      <c r="D203" s="81">
        <f>IF(ISERROR((D37+D69)/D132),0,((D37+D69)/D132))</f>
        <v>0</v>
      </c>
      <c r="E203" s="82">
        <f t="shared" ref="E203:K203" si="35">IF(ISERROR((E37+E69)/E132),0,((E37+E69)/E132))</f>
        <v>-0.10439157400246855</v>
      </c>
      <c r="F203" s="83">
        <f t="shared" si="35"/>
        <v>0.38187936294447661</v>
      </c>
      <c r="G203" s="81">
        <f t="shared" si="35"/>
        <v>0.36159501610375427</v>
      </c>
      <c r="H203" s="84">
        <f t="shared" si="35"/>
        <v>0.36159501610375427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77</v>
      </c>
      <c r="B204" s="80"/>
      <c r="C204" s="81">
        <f>IF(ISERROR((C37+C69)/C168),0,((C37+C69)/C168))</f>
        <v>-5.5134159836854462</v>
      </c>
      <c r="D204" s="81">
        <f t="shared" ref="D204:K204" si="36">IF(ISERROR((D37+D69)/D168),0,((D37+D69)/D168))</f>
        <v>0</v>
      </c>
      <c r="E204" s="82">
        <f t="shared" si="36"/>
        <v>-3.3967218310856015E-3</v>
      </c>
      <c r="F204" s="83">
        <f t="shared" si="36"/>
        <v>0.6045833181310355</v>
      </c>
      <c r="G204" s="81">
        <f t="shared" si="36"/>
        <v>0.47080833809432043</v>
      </c>
      <c r="H204" s="84">
        <f t="shared" si="36"/>
        <v>0.47080833809432043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7.0000000000000007E-2</v>
      </c>
      <c r="D205" s="81">
        <f t="shared" ref="D205:K205" si="37">IF(ISERROR(ROUND((D169)/D165,2)),0,(ROUND((D169)/D165,2)))</f>
        <v>0.34</v>
      </c>
      <c r="E205" s="82">
        <f t="shared" si="37"/>
        <v>0.34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</v>
      </c>
      <c r="J205" s="81">
        <f t="shared" si="37"/>
        <v>0.01</v>
      </c>
      <c r="K205" s="82">
        <f t="shared" si="37"/>
        <v>0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-0.85</v>
      </c>
      <c r="D206" s="81">
        <f t="shared" ref="D206:K206" si="38">IF(ISERROR(ROUND((D37+D69+D169)/D165,2)),0,(ROUND((D37+D69+D169)/D165,2)))</f>
        <v>0.34</v>
      </c>
      <c r="E206" s="82">
        <f t="shared" si="38"/>
        <v>0.34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</v>
      </c>
      <c r="J206" s="81">
        <f t="shared" si="38"/>
        <v>0.01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138366910</v>
      </c>
      <c r="D5" s="38">
        <f t="shared" ref="D5:K5" si="0">D15+D18+D19+D22+D25+D26+SUM(D29:D35)</f>
        <v>115404948</v>
      </c>
      <c r="E5" s="39">
        <f t="shared" si="0"/>
        <v>39374867</v>
      </c>
      <c r="F5" s="40">
        <f t="shared" si="0"/>
        <v>318422977</v>
      </c>
      <c r="G5" s="38">
        <f t="shared" si="0"/>
        <v>181219236</v>
      </c>
      <c r="H5" s="41">
        <f t="shared" si="0"/>
        <v>181219236</v>
      </c>
      <c r="I5" s="42">
        <f t="shared" si="0"/>
        <v>236398103</v>
      </c>
      <c r="J5" s="38">
        <f t="shared" si="0"/>
        <v>206406132</v>
      </c>
      <c r="K5" s="39">
        <f t="shared" si="0"/>
        <v>208291747</v>
      </c>
    </row>
    <row r="6" spans="1:11" ht="13.5" x14ac:dyDescent="0.25">
      <c r="A6" s="44" t="s">
        <v>19</v>
      </c>
      <c r="B6" s="45" t="s">
        <v>20</v>
      </c>
      <c r="C6" s="6">
        <v>70788735</v>
      </c>
      <c r="D6" s="6">
        <v>37755358</v>
      </c>
      <c r="E6" s="7">
        <v>4132631</v>
      </c>
      <c r="F6" s="8">
        <v>37536942</v>
      </c>
      <c r="G6" s="6">
        <v>11496370</v>
      </c>
      <c r="H6" s="9">
        <v>11496370</v>
      </c>
      <c r="I6" s="10">
        <v>41141974</v>
      </c>
      <c r="J6" s="6">
        <v>13178560</v>
      </c>
      <c r="K6" s="7">
        <v>32681699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33982218</v>
      </c>
      <c r="D8" s="6">
        <v>17225255</v>
      </c>
      <c r="E8" s="7">
        <v>6088964</v>
      </c>
      <c r="F8" s="8">
        <v>80906000</v>
      </c>
      <c r="G8" s="6">
        <v>72013137</v>
      </c>
      <c r="H8" s="9">
        <v>72013137</v>
      </c>
      <c r="I8" s="10">
        <v>64066000</v>
      </c>
      <c r="J8" s="6">
        <v>73610480</v>
      </c>
      <c r="K8" s="7">
        <v>50093000</v>
      </c>
    </row>
    <row r="9" spans="1:11" ht="13.5" x14ac:dyDescent="0.25">
      <c r="A9" s="44" t="s">
        <v>23</v>
      </c>
      <c r="B9" s="45" t="s">
        <v>20</v>
      </c>
      <c r="C9" s="6">
        <v>14904385</v>
      </c>
      <c r="D9" s="6"/>
      <c r="E9" s="7"/>
      <c r="F9" s="8">
        <v>29989384</v>
      </c>
      <c r="G9" s="6"/>
      <c r="H9" s="9"/>
      <c r="I9" s="10">
        <v>20567631</v>
      </c>
      <c r="J9" s="6">
        <v>60661175</v>
      </c>
      <c r="K9" s="7">
        <v>83517048</v>
      </c>
    </row>
    <row r="10" spans="1:11" ht="13.5" x14ac:dyDescent="0.25">
      <c r="A10" s="44" t="s">
        <v>24</v>
      </c>
      <c r="B10" s="45" t="s">
        <v>20</v>
      </c>
      <c r="C10" s="6"/>
      <c r="D10" s="6">
        <v>1174971</v>
      </c>
      <c r="E10" s="7">
        <v>16577386</v>
      </c>
      <c r="F10" s="8">
        <v>43629651</v>
      </c>
      <c r="G10" s="6">
        <v>21438611</v>
      </c>
      <c r="H10" s="9">
        <v>21438611</v>
      </c>
      <c r="I10" s="10">
        <v>51802189</v>
      </c>
      <c r="J10" s="6">
        <v>45559727</v>
      </c>
      <c r="K10" s="7">
        <v>15000000</v>
      </c>
    </row>
    <row r="11" spans="1:11" ht="13.5" x14ac:dyDescent="0.25">
      <c r="A11" s="44" t="s">
        <v>25</v>
      </c>
      <c r="B11" s="45" t="s">
        <v>20</v>
      </c>
      <c r="C11" s="6"/>
      <c r="D11" s="6">
        <v>332141</v>
      </c>
      <c r="E11" s="7"/>
      <c r="F11" s="8"/>
      <c r="G11" s="6"/>
      <c r="H11" s="9"/>
      <c r="I11" s="10">
        <v>54909</v>
      </c>
      <c r="J11" s="6"/>
      <c r="K11" s="7">
        <v>3000000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119675338</v>
      </c>
      <c r="D15" s="6">
        <f t="shared" ref="D15:K15" si="1">SUM(D6:D14)</f>
        <v>56487725</v>
      </c>
      <c r="E15" s="7">
        <f t="shared" si="1"/>
        <v>26798981</v>
      </c>
      <c r="F15" s="8">
        <f t="shared" si="1"/>
        <v>192061977</v>
      </c>
      <c r="G15" s="6">
        <f t="shared" si="1"/>
        <v>104948118</v>
      </c>
      <c r="H15" s="9">
        <f t="shared" si="1"/>
        <v>104948118</v>
      </c>
      <c r="I15" s="10">
        <f t="shared" si="1"/>
        <v>177632703</v>
      </c>
      <c r="J15" s="6">
        <f t="shared" si="1"/>
        <v>193009942</v>
      </c>
      <c r="K15" s="7">
        <f t="shared" si="1"/>
        <v>184291747</v>
      </c>
    </row>
    <row r="16" spans="1:11" ht="13.5" x14ac:dyDescent="0.25">
      <c r="A16" s="47" t="s">
        <v>31</v>
      </c>
      <c r="B16" s="48" t="s">
        <v>20</v>
      </c>
      <c r="C16" s="6">
        <v>10937926</v>
      </c>
      <c r="D16" s="6">
        <v>15824149</v>
      </c>
      <c r="E16" s="7">
        <v>3933473</v>
      </c>
      <c r="F16" s="8">
        <v>10000000</v>
      </c>
      <c r="G16" s="6"/>
      <c r="H16" s="9"/>
      <c r="I16" s="10"/>
      <c r="J16" s="6">
        <v>9896190</v>
      </c>
      <c r="K16" s="7">
        <v>22000000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10937926</v>
      </c>
      <c r="D18" s="21">
        <f t="shared" ref="D18:K18" si="2">SUM(D16:D17)</f>
        <v>15824149</v>
      </c>
      <c r="E18" s="22">
        <f t="shared" si="2"/>
        <v>3933473</v>
      </c>
      <c r="F18" s="23">
        <f t="shared" si="2"/>
        <v>10000000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9896190</v>
      </c>
      <c r="K18" s="22">
        <f t="shared" si="2"/>
        <v>22000000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724215</v>
      </c>
      <c r="D28" s="16"/>
      <c r="E28" s="17"/>
      <c r="F28" s="18">
        <v>23500000</v>
      </c>
      <c r="G28" s="16">
        <v>10000000</v>
      </c>
      <c r="H28" s="19">
        <v>10000000</v>
      </c>
      <c r="I28" s="20">
        <v>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724215</v>
      </c>
      <c r="D29" s="6">
        <f t="shared" si="5"/>
        <v>0</v>
      </c>
      <c r="E29" s="7">
        <f t="shared" si="5"/>
        <v>0</v>
      </c>
      <c r="F29" s="8">
        <f t="shared" si="5"/>
        <v>23500000</v>
      </c>
      <c r="G29" s="6">
        <f t="shared" si="5"/>
        <v>10000000</v>
      </c>
      <c r="H29" s="9">
        <f t="shared" si="5"/>
        <v>10000000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3499811</v>
      </c>
      <c r="D30" s="11">
        <v>3090433</v>
      </c>
      <c r="E30" s="12">
        <v>344216</v>
      </c>
      <c r="F30" s="13">
        <v>8200000</v>
      </c>
      <c r="G30" s="11">
        <v>5200000</v>
      </c>
      <c r="H30" s="14">
        <v>5200000</v>
      </c>
      <c r="I30" s="15">
        <v>3255000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167666</v>
      </c>
      <c r="D31" s="6">
        <v>1810873</v>
      </c>
      <c r="E31" s="7">
        <v>836327</v>
      </c>
      <c r="F31" s="8">
        <v>3608000</v>
      </c>
      <c r="G31" s="6">
        <v>3258000</v>
      </c>
      <c r="H31" s="9">
        <v>3258000</v>
      </c>
      <c r="I31" s="10">
        <v>2000000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319867</v>
      </c>
      <c r="D32" s="6">
        <v>159002</v>
      </c>
      <c r="E32" s="7">
        <v>4024405</v>
      </c>
      <c r="F32" s="8">
        <v>24053000</v>
      </c>
      <c r="G32" s="6">
        <v>4500000</v>
      </c>
      <c r="H32" s="9">
        <v>4500000</v>
      </c>
      <c r="I32" s="10">
        <v>1400000</v>
      </c>
      <c r="J32" s="6">
        <v>3500000</v>
      </c>
      <c r="K32" s="7">
        <v>2000000</v>
      </c>
    </row>
    <row r="33" spans="1:11" ht="13.5" x14ac:dyDescent="0.25">
      <c r="A33" s="50" t="s">
        <v>46</v>
      </c>
      <c r="B33" s="48" t="s">
        <v>20</v>
      </c>
      <c r="C33" s="6">
        <v>3042087</v>
      </c>
      <c r="D33" s="6">
        <v>28942766</v>
      </c>
      <c r="E33" s="7">
        <v>3437465</v>
      </c>
      <c r="F33" s="8">
        <v>57000000</v>
      </c>
      <c r="G33" s="6">
        <v>53313118</v>
      </c>
      <c r="H33" s="9">
        <v>53313118</v>
      </c>
      <c r="I33" s="10">
        <v>51610400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>
        <v>9090000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17688874</v>
      </c>
      <c r="D37" s="38">
        <f t="shared" ref="D37:K37" si="6">D47+D50+D51+D54+D57+D58+SUM(D61:D67)</f>
        <v>57825388</v>
      </c>
      <c r="E37" s="39">
        <f t="shared" si="6"/>
        <v>396838136</v>
      </c>
      <c r="F37" s="40">
        <f t="shared" si="6"/>
        <v>44245421</v>
      </c>
      <c r="G37" s="38">
        <f t="shared" si="6"/>
        <v>69605947</v>
      </c>
      <c r="H37" s="41">
        <f t="shared" si="6"/>
        <v>69605947</v>
      </c>
      <c r="I37" s="42">
        <f t="shared" si="6"/>
        <v>76094804</v>
      </c>
      <c r="J37" s="38">
        <f t="shared" si="6"/>
        <v>108900000</v>
      </c>
      <c r="K37" s="39">
        <f t="shared" si="6"/>
        <v>107513616</v>
      </c>
    </row>
    <row r="38" spans="1:11" ht="13.5" x14ac:dyDescent="0.25">
      <c r="A38" s="44" t="s">
        <v>19</v>
      </c>
      <c r="B38" s="45" t="s">
        <v>20</v>
      </c>
      <c r="C38" s="6"/>
      <c r="D38" s="6">
        <v>19283196</v>
      </c>
      <c r="E38" s="7">
        <v>36320123</v>
      </c>
      <c r="F38" s="8">
        <v>3056700</v>
      </c>
      <c r="G38" s="6">
        <v>1600000</v>
      </c>
      <c r="H38" s="9">
        <v>1600000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716346</v>
      </c>
      <c r="D39" s="6">
        <v>1310676</v>
      </c>
      <c r="E39" s="7">
        <v>1574303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11172349</v>
      </c>
      <c r="D40" s="6">
        <v>24463174</v>
      </c>
      <c r="E40" s="7">
        <v>35657850</v>
      </c>
      <c r="F40" s="8">
        <v>16000000</v>
      </c>
      <c r="G40" s="6">
        <v>36962428</v>
      </c>
      <c r="H40" s="9">
        <v>36962428</v>
      </c>
      <c r="I40" s="10">
        <v>54400000</v>
      </c>
      <c r="J40" s="6">
        <v>98900000</v>
      </c>
      <c r="K40" s="7">
        <v>97100000</v>
      </c>
    </row>
    <row r="41" spans="1:11" ht="13.5" x14ac:dyDescent="0.25">
      <c r="A41" s="44" t="s">
        <v>23</v>
      </c>
      <c r="B41" s="45" t="s">
        <v>20</v>
      </c>
      <c r="C41" s="6"/>
      <c r="D41" s="6">
        <v>6319176</v>
      </c>
      <c r="E41" s="7">
        <v>14159847</v>
      </c>
      <c r="F41" s="8">
        <v>16000000</v>
      </c>
      <c r="G41" s="6">
        <v>21940929</v>
      </c>
      <c r="H41" s="9">
        <v>21940929</v>
      </c>
      <c r="I41" s="10">
        <v>15000000</v>
      </c>
      <c r="J41" s="6">
        <v>10000000</v>
      </c>
      <c r="K41" s="7">
        <v>5000000</v>
      </c>
    </row>
    <row r="42" spans="1:11" ht="13.5" x14ac:dyDescent="0.25">
      <c r="A42" s="44" t="s">
        <v>24</v>
      </c>
      <c r="B42" s="45" t="s">
        <v>20</v>
      </c>
      <c r="C42" s="6"/>
      <c r="D42" s="6">
        <v>5739810</v>
      </c>
      <c r="E42" s="7">
        <v>296492855</v>
      </c>
      <c r="F42" s="8">
        <v>7161754</v>
      </c>
      <c r="G42" s="6">
        <v>7085819</v>
      </c>
      <c r="H42" s="9">
        <v>7085819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269947</v>
      </c>
      <c r="D43" s="6"/>
      <c r="E43" s="7">
        <v>100000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>
        <v>2500871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14659513</v>
      </c>
      <c r="D47" s="6">
        <f t="shared" ref="D47:K47" si="7">SUM(D38:D46)</f>
        <v>57116032</v>
      </c>
      <c r="E47" s="7">
        <f t="shared" si="7"/>
        <v>384304978</v>
      </c>
      <c r="F47" s="8">
        <f t="shared" si="7"/>
        <v>42218454</v>
      </c>
      <c r="G47" s="6">
        <f t="shared" si="7"/>
        <v>67589176</v>
      </c>
      <c r="H47" s="9">
        <f t="shared" si="7"/>
        <v>67589176</v>
      </c>
      <c r="I47" s="10">
        <f t="shared" si="7"/>
        <v>69400000</v>
      </c>
      <c r="J47" s="6">
        <f t="shared" si="7"/>
        <v>108900000</v>
      </c>
      <c r="K47" s="7">
        <f t="shared" si="7"/>
        <v>102100000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114277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3029361</v>
      </c>
      <c r="D49" s="16"/>
      <c r="E49" s="17"/>
      <c r="F49" s="18">
        <v>2026967</v>
      </c>
      <c r="G49" s="16">
        <v>2016771</v>
      </c>
      <c r="H49" s="19">
        <v>2016771</v>
      </c>
      <c r="I49" s="20">
        <v>6694804</v>
      </c>
      <c r="J49" s="16"/>
      <c r="K49" s="17">
        <v>5413616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3029361</v>
      </c>
      <c r="D50" s="21">
        <f t="shared" si="8"/>
        <v>0</v>
      </c>
      <c r="E50" s="22">
        <f t="shared" si="8"/>
        <v>114277</v>
      </c>
      <c r="F50" s="23">
        <f t="shared" si="8"/>
        <v>2026967</v>
      </c>
      <c r="G50" s="21">
        <f t="shared" si="8"/>
        <v>2016771</v>
      </c>
      <c r="H50" s="24">
        <f t="shared" si="8"/>
        <v>2016771</v>
      </c>
      <c r="I50" s="25">
        <f t="shared" si="8"/>
        <v>6694804</v>
      </c>
      <c r="J50" s="21">
        <f t="shared" si="8"/>
        <v>0</v>
      </c>
      <c r="K50" s="22">
        <f t="shared" si="8"/>
        <v>5413616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198402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198402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709356</v>
      </c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709356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12220479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75359189</v>
      </c>
      <c r="D69" s="38">
        <f t="shared" ref="D69:K69" si="12">D79+D82+D83+D86+D89+D90+SUM(D93:D99)</f>
        <v>0</v>
      </c>
      <c r="E69" s="39">
        <f t="shared" si="12"/>
        <v>880473588</v>
      </c>
      <c r="F69" s="40">
        <f t="shared" si="12"/>
        <v>65963152</v>
      </c>
      <c r="G69" s="38">
        <f t="shared" si="12"/>
        <v>35800000</v>
      </c>
      <c r="H69" s="41">
        <f t="shared" si="12"/>
        <v>35800000</v>
      </c>
      <c r="I69" s="42">
        <f t="shared" si="12"/>
        <v>109525693</v>
      </c>
      <c r="J69" s="38">
        <f t="shared" si="12"/>
        <v>187308948</v>
      </c>
      <c r="K69" s="39">
        <f t="shared" si="12"/>
        <v>94449288</v>
      </c>
    </row>
    <row r="70" spans="1:11" ht="13.5" x14ac:dyDescent="0.25">
      <c r="A70" s="44" t="s">
        <v>19</v>
      </c>
      <c r="B70" s="45" t="s">
        <v>20</v>
      </c>
      <c r="C70" s="6">
        <v>8767127</v>
      </c>
      <c r="D70" s="6"/>
      <c r="E70" s="7"/>
      <c r="F70" s="8"/>
      <c r="G70" s="6"/>
      <c r="H70" s="9"/>
      <c r="I70" s="10">
        <v>10000000</v>
      </c>
      <c r="J70" s="6">
        <v>20000000</v>
      </c>
      <c r="K70" s="7">
        <v>20000000</v>
      </c>
    </row>
    <row r="71" spans="1:11" ht="13.5" x14ac:dyDescent="0.25">
      <c r="A71" s="44" t="s">
        <v>21</v>
      </c>
      <c r="B71" s="45" t="s">
        <v>20</v>
      </c>
      <c r="C71" s="6">
        <v>9194922</v>
      </c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18629591</v>
      </c>
      <c r="F72" s="8">
        <v>24000000</v>
      </c>
      <c r="G72" s="6">
        <v>35800000</v>
      </c>
      <c r="H72" s="9">
        <v>35800000</v>
      </c>
      <c r="I72" s="10">
        <v>48000000</v>
      </c>
      <c r="J72" s="6">
        <v>106000000</v>
      </c>
      <c r="K72" s="7">
        <v>35500000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286050</v>
      </c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3946275</v>
      </c>
      <c r="D74" s="6"/>
      <c r="E74" s="7">
        <v>2705500</v>
      </c>
      <c r="F74" s="8">
        <v>34709470</v>
      </c>
      <c r="G74" s="6"/>
      <c r="H74" s="9"/>
      <c r="I74" s="10">
        <v>41525693</v>
      </c>
      <c r="J74" s="6">
        <v>44291937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21908324</v>
      </c>
      <c r="D79" s="6">
        <f t="shared" ref="D79:K79" si="13">SUM(D70:D78)</f>
        <v>0</v>
      </c>
      <c r="E79" s="7">
        <f t="shared" si="13"/>
        <v>21335091</v>
      </c>
      <c r="F79" s="8">
        <f t="shared" si="13"/>
        <v>58995520</v>
      </c>
      <c r="G79" s="6">
        <f t="shared" si="13"/>
        <v>35800000</v>
      </c>
      <c r="H79" s="9">
        <f t="shared" si="13"/>
        <v>35800000</v>
      </c>
      <c r="I79" s="10">
        <f t="shared" si="13"/>
        <v>99525693</v>
      </c>
      <c r="J79" s="6">
        <f t="shared" si="13"/>
        <v>170291937</v>
      </c>
      <c r="K79" s="7">
        <f t="shared" si="13"/>
        <v>55500000</v>
      </c>
    </row>
    <row r="80" spans="1:11" ht="13.5" x14ac:dyDescent="0.25">
      <c r="A80" s="47" t="s">
        <v>31</v>
      </c>
      <c r="B80" s="48" t="s">
        <v>20</v>
      </c>
      <c r="C80" s="6">
        <v>28172865</v>
      </c>
      <c r="D80" s="6"/>
      <c r="E80" s="7">
        <v>13499579</v>
      </c>
      <c r="F80" s="8">
        <v>6967632</v>
      </c>
      <c r="G80" s="6"/>
      <c r="H80" s="9"/>
      <c r="I80" s="10">
        <v>10000000</v>
      </c>
      <c r="J80" s="6">
        <v>17017011</v>
      </c>
      <c r="K80" s="7">
        <v>38949288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28172865</v>
      </c>
      <c r="D82" s="21">
        <f t="shared" si="14"/>
        <v>0</v>
      </c>
      <c r="E82" s="22">
        <f t="shared" si="14"/>
        <v>13499579</v>
      </c>
      <c r="F82" s="23">
        <f t="shared" si="14"/>
        <v>6967632</v>
      </c>
      <c r="G82" s="21">
        <f t="shared" si="14"/>
        <v>0</v>
      </c>
      <c r="H82" s="24">
        <f t="shared" si="14"/>
        <v>0</v>
      </c>
      <c r="I82" s="25">
        <f t="shared" si="14"/>
        <v>10000000</v>
      </c>
      <c r="J82" s="21">
        <f t="shared" si="14"/>
        <v>17017011</v>
      </c>
      <c r="K82" s="22">
        <f t="shared" si="14"/>
        <v>38949288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25278000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845638918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89</v>
      </c>
      <c r="B89" s="37" t="s">
        <v>30</v>
      </c>
      <c r="C89" s="21">
        <f t="shared" ref="C89:K89" si="16">SUM(C87:C88)</f>
        <v>25278000</v>
      </c>
      <c r="D89" s="21">
        <f t="shared" si="16"/>
        <v>0</v>
      </c>
      <c r="E89" s="22">
        <f t="shared" si="16"/>
        <v>845638918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231414973</v>
      </c>
      <c r="D101" s="38">
        <f t="shared" ref="D101:K101" si="18">D111+D114+D115+D118+D121+D122+SUM(D125:D131)</f>
        <v>173230336</v>
      </c>
      <c r="E101" s="39">
        <f t="shared" si="18"/>
        <v>1316686591</v>
      </c>
      <c r="F101" s="40">
        <f t="shared" si="18"/>
        <v>428631550</v>
      </c>
      <c r="G101" s="38">
        <f t="shared" si="18"/>
        <v>286625183</v>
      </c>
      <c r="H101" s="41">
        <f t="shared" si="18"/>
        <v>286625183</v>
      </c>
      <c r="I101" s="42">
        <f t="shared" si="18"/>
        <v>422018600</v>
      </c>
      <c r="J101" s="38">
        <f t="shared" si="18"/>
        <v>502615080</v>
      </c>
      <c r="K101" s="39">
        <f t="shared" si="18"/>
        <v>410254651</v>
      </c>
    </row>
    <row r="102" spans="1:11" ht="13.5" x14ac:dyDescent="0.25">
      <c r="A102" s="44" t="s">
        <v>19</v>
      </c>
      <c r="B102" s="45" t="s">
        <v>20</v>
      </c>
      <c r="C102" s="6">
        <v>79555862</v>
      </c>
      <c r="D102" s="6">
        <v>57038554</v>
      </c>
      <c r="E102" s="7">
        <v>40452754</v>
      </c>
      <c r="F102" s="8">
        <v>40593642</v>
      </c>
      <c r="G102" s="6">
        <v>13096370</v>
      </c>
      <c r="H102" s="9">
        <v>13096370</v>
      </c>
      <c r="I102" s="10">
        <v>51141974</v>
      </c>
      <c r="J102" s="6">
        <v>33178560</v>
      </c>
      <c r="K102" s="7">
        <v>52681699</v>
      </c>
    </row>
    <row r="103" spans="1:11" ht="13.5" x14ac:dyDescent="0.25">
      <c r="A103" s="44" t="s">
        <v>21</v>
      </c>
      <c r="B103" s="45" t="s">
        <v>20</v>
      </c>
      <c r="C103" s="6">
        <v>9911268</v>
      </c>
      <c r="D103" s="6">
        <v>1310676</v>
      </c>
      <c r="E103" s="7">
        <v>1574303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45154567</v>
      </c>
      <c r="D104" s="6">
        <v>41688429</v>
      </c>
      <c r="E104" s="7">
        <v>60376405</v>
      </c>
      <c r="F104" s="8">
        <v>120906000</v>
      </c>
      <c r="G104" s="6">
        <v>144775565</v>
      </c>
      <c r="H104" s="9">
        <v>144775565</v>
      </c>
      <c r="I104" s="10">
        <v>166466000</v>
      </c>
      <c r="J104" s="6">
        <v>278510480</v>
      </c>
      <c r="K104" s="7">
        <v>182693000</v>
      </c>
    </row>
    <row r="105" spans="1:11" ht="13.5" x14ac:dyDescent="0.25">
      <c r="A105" s="44" t="s">
        <v>23</v>
      </c>
      <c r="B105" s="45" t="s">
        <v>20</v>
      </c>
      <c r="C105" s="6">
        <v>14904385</v>
      </c>
      <c r="D105" s="6">
        <v>6319176</v>
      </c>
      <c r="E105" s="7">
        <v>14159847</v>
      </c>
      <c r="F105" s="8">
        <v>46275434</v>
      </c>
      <c r="G105" s="6">
        <v>21940929</v>
      </c>
      <c r="H105" s="9">
        <v>21940929</v>
      </c>
      <c r="I105" s="10">
        <v>35567631</v>
      </c>
      <c r="J105" s="6">
        <v>70661175</v>
      </c>
      <c r="K105" s="7">
        <v>88517048</v>
      </c>
    </row>
    <row r="106" spans="1:11" ht="13.5" x14ac:dyDescent="0.25">
      <c r="A106" s="44" t="s">
        <v>24</v>
      </c>
      <c r="B106" s="45" t="s">
        <v>20</v>
      </c>
      <c r="C106" s="6">
        <v>3946275</v>
      </c>
      <c r="D106" s="6">
        <v>6914781</v>
      </c>
      <c r="E106" s="7">
        <v>315775741</v>
      </c>
      <c r="F106" s="8">
        <v>85500875</v>
      </c>
      <c r="G106" s="6">
        <v>28524430</v>
      </c>
      <c r="H106" s="9">
        <v>28524430</v>
      </c>
      <c r="I106" s="10">
        <v>93327882</v>
      </c>
      <c r="J106" s="6">
        <v>89851664</v>
      </c>
      <c r="K106" s="7">
        <v>15000000</v>
      </c>
    </row>
    <row r="107" spans="1:11" ht="13.5" x14ac:dyDescent="0.25">
      <c r="A107" s="44" t="s">
        <v>25</v>
      </c>
      <c r="B107" s="45" t="s">
        <v>20</v>
      </c>
      <c r="C107" s="6">
        <v>269947</v>
      </c>
      <c r="D107" s="6">
        <v>332141</v>
      </c>
      <c r="E107" s="7">
        <v>100000</v>
      </c>
      <c r="F107" s="8"/>
      <c r="G107" s="6"/>
      <c r="H107" s="9"/>
      <c r="I107" s="10">
        <v>54909</v>
      </c>
      <c r="J107" s="6"/>
      <c r="K107" s="7">
        <v>3000000</v>
      </c>
    </row>
    <row r="108" spans="1:11" ht="13.5" x14ac:dyDescent="0.25">
      <c r="A108" s="44" t="s">
        <v>26</v>
      </c>
      <c r="B108" s="37" t="s">
        <v>20</v>
      </c>
      <c r="C108" s="6">
        <v>2500871</v>
      </c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156243175</v>
      </c>
      <c r="D111" s="6">
        <f t="shared" ref="D111:K111" si="19">SUM(D102:D110)</f>
        <v>113603757</v>
      </c>
      <c r="E111" s="7">
        <f t="shared" si="19"/>
        <v>432439050</v>
      </c>
      <c r="F111" s="8">
        <f t="shared" si="19"/>
        <v>293275951</v>
      </c>
      <c r="G111" s="6">
        <f t="shared" si="19"/>
        <v>208337294</v>
      </c>
      <c r="H111" s="9">
        <f t="shared" si="19"/>
        <v>208337294</v>
      </c>
      <c r="I111" s="10">
        <f t="shared" si="19"/>
        <v>346558396</v>
      </c>
      <c r="J111" s="6">
        <f t="shared" si="19"/>
        <v>472201879</v>
      </c>
      <c r="K111" s="7">
        <f t="shared" si="19"/>
        <v>341891747</v>
      </c>
    </row>
    <row r="112" spans="1:11" ht="13.5" x14ac:dyDescent="0.25">
      <c r="A112" s="47" t="s">
        <v>31</v>
      </c>
      <c r="B112" s="48" t="s">
        <v>20</v>
      </c>
      <c r="C112" s="6">
        <v>39110791</v>
      </c>
      <c r="D112" s="6">
        <v>15824149</v>
      </c>
      <c r="E112" s="7">
        <v>17547329</v>
      </c>
      <c r="F112" s="8">
        <v>16967632</v>
      </c>
      <c r="G112" s="6"/>
      <c r="H112" s="9"/>
      <c r="I112" s="10">
        <v>10000000</v>
      </c>
      <c r="J112" s="6">
        <v>26913201</v>
      </c>
      <c r="K112" s="7">
        <v>60949288</v>
      </c>
    </row>
    <row r="113" spans="1:11" ht="13.5" x14ac:dyDescent="0.25">
      <c r="A113" s="47" t="s">
        <v>32</v>
      </c>
      <c r="B113" s="37" t="s">
        <v>20</v>
      </c>
      <c r="C113" s="16">
        <v>3029361</v>
      </c>
      <c r="D113" s="16"/>
      <c r="E113" s="17"/>
      <c r="F113" s="18">
        <v>2026967</v>
      </c>
      <c r="G113" s="16">
        <v>2016771</v>
      </c>
      <c r="H113" s="19">
        <v>2016771</v>
      </c>
      <c r="I113" s="20">
        <v>6694804</v>
      </c>
      <c r="J113" s="16"/>
      <c r="K113" s="17">
        <v>5413616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42140152</v>
      </c>
      <c r="D114" s="21">
        <f t="shared" si="20"/>
        <v>15824149</v>
      </c>
      <c r="E114" s="22">
        <f t="shared" si="20"/>
        <v>17547329</v>
      </c>
      <c r="F114" s="23">
        <f t="shared" si="20"/>
        <v>18994599</v>
      </c>
      <c r="G114" s="21">
        <f t="shared" si="20"/>
        <v>2016771</v>
      </c>
      <c r="H114" s="24">
        <f t="shared" si="20"/>
        <v>2016771</v>
      </c>
      <c r="I114" s="25">
        <f t="shared" si="20"/>
        <v>16694804</v>
      </c>
      <c r="J114" s="21">
        <f t="shared" si="20"/>
        <v>26913201</v>
      </c>
      <c r="K114" s="22">
        <f t="shared" si="20"/>
        <v>66362904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25278000</v>
      </c>
      <c r="D119" s="6"/>
      <c r="E119" s="7">
        <v>198402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845638918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25278000</v>
      </c>
      <c r="D121" s="21">
        <f t="shared" si="22"/>
        <v>0</v>
      </c>
      <c r="E121" s="22">
        <f t="shared" si="22"/>
        <v>845837320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724215</v>
      </c>
      <c r="D124" s="16">
        <v>709356</v>
      </c>
      <c r="E124" s="17"/>
      <c r="F124" s="18">
        <v>23500000</v>
      </c>
      <c r="G124" s="16">
        <v>10000000</v>
      </c>
      <c r="H124" s="19">
        <v>10000000</v>
      </c>
      <c r="I124" s="20">
        <v>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724215</v>
      </c>
      <c r="D125" s="6">
        <f t="shared" si="23"/>
        <v>709356</v>
      </c>
      <c r="E125" s="7">
        <f t="shared" si="23"/>
        <v>0</v>
      </c>
      <c r="F125" s="8">
        <f t="shared" si="23"/>
        <v>23500000</v>
      </c>
      <c r="G125" s="6">
        <f t="shared" si="23"/>
        <v>10000000</v>
      </c>
      <c r="H125" s="9">
        <f t="shared" si="23"/>
        <v>10000000</v>
      </c>
      <c r="I125" s="10">
        <f t="shared" si="23"/>
        <v>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3499811</v>
      </c>
      <c r="D126" s="11">
        <v>3090433</v>
      </c>
      <c r="E126" s="12">
        <v>344216</v>
      </c>
      <c r="F126" s="13">
        <v>8200000</v>
      </c>
      <c r="G126" s="11">
        <v>5200000</v>
      </c>
      <c r="H126" s="14">
        <v>5200000</v>
      </c>
      <c r="I126" s="15">
        <v>3255000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167666</v>
      </c>
      <c r="D127" s="6">
        <v>1810873</v>
      </c>
      <c r="E127" s="7">
        <v>836327</v>
      </c>
      <c r="F127" s="8">
        <v>3608000</v>
      </c>
      <c r="G127" s="6">
        <v>3258000</v>
      </c>
      <c r="H127" s="9">
        <v>3258000</v>
      </c>
      <c r="I127" s="10">
        <v>2000000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319867</v>
      </c>
      <c r="D128" s="6">
        <v>159002</v>
      </c>
      <c r="E128" s="7">
        <v>4024405</v>
      </c>
      <c r="F128" s="8">
        <v>24053000</v>
      </c>
      <c r="G128" s="6">
        <v>4500000</v>
      </c>
      <c r="H128" s="9">
        <v>4500000</v>
      </c>
      <c r="I128" s="10">
        <v>1400000</v>
      </c>
      <c r="J128" s="6">
        <v>3500000</v>
      </c>
      <c r="K128" s="7">
        <v>2000000</v>
      </c>
    </row>
    <row r="129" spans="1:11" ht="13.5" x14ac:dyDescent="0.25">
      <c r="A129" s="50" t="s">
        <v>46</v>
      </c>
      <c r="B129" s="48" t="s">
        <v>20</v>
      </c>
      <c r="C129" s="6">
        <v>3042087</v>
      </c>
      <c r="D129" s="6">
        <v>28942766</v>
      </c>
      <c r="E129" s="7">
        <v>15657944</v>
      </c>
      <c r="F129" s="8">
        <v>57000000</v>
      </c>
      <c r="G129" s="6">
        <v>53313118</v>
      </c>
      <c r="H129" s="9">
        <v>53313118</v>
      </c>
      <c r="I129" s="10">
        <v>51610400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>
        <v>9090000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231414973</v>
      </c>
      <c r="D132" s="54">
        <f t="shared" ref="D132:K132" si="24">+D5+D37+D69</f>
        <v>173230336</v>
      </c>
      <c r="E132" s="55">
        <f t="shared" si="24"/>
        <v>1316686591</v>
      </c>
      <c r="F132" s="56">
        <f t="shared" si="24"/>
        <v>428631550</v>
      </c>
      <c r="G132" s="54">
        <f t="shared" si="24"/>
        <v>286625183</v>
      </c>
      <c r="H132" s="57">
        <f t="shared" si="24"/>
        <v>286625183</v>
      </c>
      <c r="I132" s="58">
        <f t="shared" si="24"/>
        <v>422018600</v>
      </c>
      <c r="J132" s="54">
        <f t="shared" si="24"/>
        <v>502615080</v>
      </c>
      <c r="K132" s="55">
        <f t="shared" si="24"/>
        <v>410254651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10931177717</v>
      </c>
      <c r="D134" s="38">
        <f t="shared" ref="D134:K134" si="25">D144+D147+D148+D151+D154+D155+SUM(D158:D164)</f>
        <v>10938414412</v>
      </c>
      <c r="E134" s="39">
        <f t="shared" si="25"/>
        <v>11616931657</v>
      </c>
      <c r="F134" s="40">
        <f t="shared" si="25"/>
        <v>11367045972</v>
      </c>
      <c r="G134" s="38">
        <f t="shared" si="25"/>
        <v>11903556841</v>
      </c>
      <c r="H134" s="41">
        <f t="shared" si="25"/>
        <v>11903556841</v>
      </c>
      <c r="I134" s="42">
        <f t="shared" si="25"/>
        <v>10691789250</v>
      </c>
      <c r="J134" s="38">
        <f t="shared" si="25"/>
        <v>10765894408</v>
      </c>
      <c r="K134" s="39">
        <f t="shared" si="25"/>
        <v>10734357804</v>
      </c>
    </row>
    <row r="135" spans="1:11" ht="13.5" x14ac:dyDescent="0.25">
      <c r="A135" s="44" t="s">
        <v>19</v>
      </c>
      <c r="B135" s="45" t="s">
        <v>20</v>
      </c>
      <c r="C135" s="6">
        <v>4185954695</v>
      </c>
      <c r="D135" s="6">
        <v>4164582282</v>
      </c>
      <c r="E135" s="7">
        <v>4161175437</v>
      </c>
      <c r="F135" s="8">
        <v>4205175924</v>
      </c>
      <c r="G135" s="6">
        <v>4174271805</v>
      </c>
      <c r="H135" s="9">
        <v>4174271805</v>
      </c>
      <c r="I135" s="10">
        <v>4171175435</v>
      </c>
      <c r="J135" s="6">
        <v>4181175435</v>
      </c>
      <c r="K135" s="7">
        <v>4198260555</v>
      </c>
    </row>
    <row r="136" spans="1:11" ht="13.5" x14ac:dyDescent="0.25">
      <c r="A136" s="44" t="s">
        <v>21</v>
      </c>
      <c r="B136" s="45" t="s">
        <v>20</v>
      </c>
      <c r="C136" s="6">
        <v>762044627</v>
      </c>
      <c r="D136" s="6">
        <v>817328440</v>
      </c>
      <c r="E136" s="7">
        <v>821398139</v>
      </c>
      <c r="F136" s="8">
        <v>817328440</v>
      </c>
      <c r="G136" s="6">
        <v>821398135</v>
      </c>
      <c r="H136" s="9">
        <v>821398135</v>
      </c>
      <c r="I136" s="10">
        <v>821076631</v>
      </c>
      <c r="J136" s="6">
        <v>821076631</v>
      </c>
      <c r="K136" s="7">
        <v>821076631</v>
      </c>
    </row>
    <row r="137" spans="1:11" ht="13.5" x14ac:dyDescent="0.25">
      <c r="A137" s="44" t="s">
        <v>22</v>
      </c>
      <c r="B137" s="45" t="s">
        <v>20</v>
      </c>
      <c r="C137" s="6">
        <v>1638233169</v>
      </c>
      <c r="D137" s="6">
        <v>1607718831</v>
      </c>
      <c r="E137" s="7">
        <v>1558457842</v>
      </c>
      <c r="F137" s="8">
        <v>1728624832</v>
      </c>
      <c r="G137" s="6">
        <v>1703233408</v>
      </c>
      <c r="H137" s="9">
        <v>1703233408</v>
      </c>
      <c r="I137" s="10">
        <v>1233159410</v>
      </c>
      <c r="J137" s="6">
        <v>1345203890</v>
      </c>
      <c r="K137" s="7">
        <v>1249386410</v>
      </c>
    </row>
    <row r="138" spans="1:11" ht="13.5" x14ac:dyDescent="0.25">
      <c r="A138" s="44" t="s">
        <v>23</v>
      </c>
      <c r="B138" s="45" t="s">
        <v>20</v>
      </c>
      <c r="C138" s="6">
        <v>741292349</v>
      </c>
      <c r="D138" s="6">
        <v>754164916</v>
      </c>
      <c r="E138" s="7">
        <v>752020229</v>
      </c>
      <c r="F138" s="8">
        <v>800440351</v>
      </c>
      <c r="G138" s="6">
        <v>773961156</v>
      </c>
      <c r="H138" s="9">
        <v>773961156</v>
      </c>
      <c r="I138" s="10">
        <v>747098620</v>
      </c>
      <c r="J138" s="6">
        <v>754602491</v>
      </c>
      <c r="K138" s="7">
        <v>776752354</v>
      </c>
    </row>
    <row r="139" spans="1:11" ht="13.5" x14ac:dyDescent="0.25">
      <c r="A139" s="44" t="s">
        <v>24</v>
      </c>
      <c r="B139" s="45" t="s">
        <v>20</v>
      </c>
      <c r="C139" s="6">
        <v>939677849</v>
      </c>
      <c r="D139" s="6">
        <v>910239876</v>
      </c>
      <c r="E139" s="7">
        <v>1045986522</v>
      </c>
      <c r="F139" s="8">
        <v>995740752</v>
      </c>
      <c r="G139" s="6">
        <v>1074510951</v>
      </c>
      <c r="H139" s="9">
        <v>1074510951</v>
      </c>
      <c r="I139" s="10">
        <v>1045986521</v>
      </c>
      <c r="J139" s="6">
        <v>1045986521</v>
      </c>
      <c r="K139" s="7">
        <v>1045986521</v>
      </c>
    </row>
    <row r="140" spans="1:11" ht="13.5" x14ac:dyDescent="0.25">
      <c r="A140" s="44" t="s">
        <v>25</v>
      </c>
      <c r="B140" s="45" t="s">
        <v>20</v>
      </c>
      <c r="C140" s="6">
        <v>81865536</v>
      </c>
      <c r="D140" s="6">
        <v>77810194</v>
      </c>
      <c r="E140" s="7">
        <v>70868476</v>
      </c>
      <c r="F140" s="8">
        <v>77810193</v>
      </c>
      <c r="G140" s="6">
        <v>70868475</v>
      </c>
      <c r="H140" s="9">
        <v>70868475</v>
      </c>
      <c r="I140" s="10">
        <v>-8517949</v>
      </c>
      <c r="J140" s="6">
        <v>-8517949</v>
      </c>
      <c r="K140" s="7">
        <v>-8517949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752003</v>
      </c>
      <c r="D143" s="16">
        <v>752002</v>
      </c>
      <c r="E143" s="17">
        <v>752002</v>
      </c>
      <c r="F143" s="18">
        <v>752002</v>
      </c>
      <c r="G143" s="16">
        <v>752002</v>
      </c>
      <c r="H143" s="19">
        <v>752002</v>
      </c>
      <c r="I143" s="20">
        <v>-6219135</v>
      </c>
      <c r="J143" s="16">
        <v>-6219135</v>
      </c>
      <c r="K143" s="17">
        <v>-6219135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8349820228</v>
      </c>
      <c r="D144" s="6">
        <f t="shared" ref="D144:K144" si="26">SUM(D135:D143)</f>
        <v>8332596541</v>
      </c>
      <c r="E144" s="7">
        <f t="shared" si="26"/>
        <v>8410658647</v>
      </c>
      <c r="F144" s="8">
        <f t="shared" si="26"/>
        <v>8625872494</v>
      </c>
      <c r="G144" s="6">
        <f t="shared" si="26"/>
        <v>8618995932</v>
      </c>
      <c r="H144" s="9">
        <f t="shared" si="26"/>
        <v>8618995932</v>
      </c>
      <c r="I144" s="10">
        <f t="shared" si="26"/>
        <v>8003759533</v>
      </c>
      <c r="J144" s="6">
        <f t="shared" si="26"/>
        <v>8133307884</v>
      </c>
      <c r="K144" s="7">
        <f t="shared" si="26"/>
        <v>8076725387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1179381034</v>
      </c>
      <c r="D147" s="6">
        <v>1199619298</v>
      </c>
      <c r="E147" s="7">
        <v>1183645532</v>
      </c>
      <c r="F147" s="8">
        <v>1218613895</v>
      </c>
      <c r="G147" s="6">
        <v>1185662303</v>
      </c>
      <c r="H147" s="9">
        <v>1185662303</v>
      </c>
      <c r="I147" s="10">
        <v>1128215252</v>
      </c>
      <c r="J147" s="6">
        <v>1128537459</v>
      </c>
      <c r="K147" s="7">
        <v>1155883352</v>
      </c>
    </row>
    <row r="148" spans="1:11" ht="13.5" x14ac:dyDescent="0.25">
      <c r="A148" s="49" t="s">
        <v>88</v>
      </c>
      <c r="B148" s="37" t="s">
        <v>20</v>
      </c>
      <c r="C148" s="6">
        <v>57016</v>
      </c>
      <c r="D148" s="6">
        <v>57016</v>
      </c>
      <c r="E148" s="7">
        <v>57016</v>
      </c>
      <c r="F148" s="8">
        <v>57016</v>
      </c>
      <c r="G148" s="6">
        <v>57016</v>
      </c>
      <c r="H148" s="9">
        <v>57016</v>
      </c>
      <c r="I148" s="10">
        <v>57016</v>
      </c>
      <c r="J148" s="6">
        <v>57016</v>
      </c>
      <c r="K148" s="7">
        <v>57016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972604119</v>
      </c>
      <c r="D151" s="6">
        <v>973320363</v>
      </c>
      <c r="E151" s="7">
        <v>1006950719</v>
      </c>
      <c r="F151" s="8">
        <v>973320363</v>
      </c>
      <c r="G151" s="6">
        <v>1006950719</v>
      </c>
      <c r="H151" s="9">
        <v>1006950719</v>
      </c>
      <c r="I151" s="10">
        <v>1006950719</v>
      </c>
      <c r="J151" s="6">
        <v>1006950719</v>
      </c>
      <c r="K151" s="7">
        <v>1006950719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340097064</v>
      </c>
      <c r="D154" s="6">
        <v>309835050</v>
      </c>
      <c r="E154" s="7">
        <v>910894767</v>
      </c>
      <c r="F154" s="8">
        <v>309835048</v>
      </c>
      <c r="G154" s="6">
        <v>910894767</v>
      </c>
      <c r="H154" s="9">
        <v>910894767</v>
      </c>
      <c r="I154" s="10">
        <v>1093496018</v>
      </c>
      <c r="J154" s="6">
        <v>1093496018</v>
      </c>
      <c r="K154" s="7">
        <v>1093496018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21557537</v>
      </c>
      <c r="D158" s="6">
        <v>20095036</v>
      </c>
      <c r="E158" s="7">
        <v>17968234</v>
      </c>
      <c r="F158" s="8">
        <v>43595034</v>
      </c>
      <c r="G158" s="6">
        <v>27968234</v>
      </c>
      <c r="H158" s="9">
        <v>27968234</v>
      </c>
      <c r="I158" s="10">
        <v>21468233</v>
      </c>
      <c r="J158" s="6">
        <v>20468233</v>
      </c>
      <c r="K158" s="7">
        <v>19668233</v>
      </c>
    </row>
    <row r="159" spans="1:11" ht="13.5" x14ac:dyDescent="0.25">
      <c r="A159" s="50" t="s">
        <v>43</v>
      </c>
      <c r="B159" s="37" t="s">
        <v>20</v>
      </c>
      <c r="C159" s="11">
        <v>14617048</v>
      </c>
      <c r="D159" s="11">
        <v>15317110</v>
      </c>
      <c r="E159" s="12">
        <v>5652067</v>
      </c>
      <c r="F159" s="13">
        <v>23517114</v>
      </c>
      <c r="G159" s="11">
        <v>10852065</v>
      </c>
      <c r="H159" s="14">
        <v>10852065</v>
      </c>
      <c r="I159" s="15">
        <v>84893695</v>
      </c>
      <c r="J159" s="11">
        <v>81638695</v>
      </c>
      <c r="K159" s="12">
        <v>81638695</v>
      </c>
    </row>
    <row r="160" spans="1:11" ht="13.5" x14ac:dyDescent="0.25">
      <c r="A160" s="49" t="s">
        <v>44</v>
      </c>
      <c r="B160" s="37" t="s">
        <v>20</v>
      </c>
      <c r="C160" s="6">
        <v>6158191</v>
      </c>
      <c r="D160" s="6">
        <v>6822123</v>
      </c>
      <c r="E160" s="7">
        <v>5198537</v>
      </c>
      <c r="F160" s="8">
        <v>10430125</v>
      </c>
      <c r="G160" s="6">
        <v>8456552</v>
      </c>
      <c r="H160" s="9">
        <v>8456552</v>
      </c>
      <c r="I160" s="10">
        <v>-529261237</v>
      </c>
      <c r="J160" s="6">
        <v>-531261237</v>
      </c>
      <c r="K160" s="7">
        <v>-531261237</v>
      </c>
    </row>
    <row r="161" spans="1:11" ht="13.5" x14ac:dyDescent="0.25">
      <c r="A161" s="49" t="s">
        <v>45</v>
      </c>
      <c r="B161" s="37" t="s">
        <v>20</v>
      </c>
      <c r="C161" s="6">
        <v>15988622</v>
      </c>
      <c r="D161" s="6">
        <v>16068302</v>
      </c>
      <c r="E161" s="7">
        <v>16890739</v>
      </c>
      <c r="F161" s="8">
        <v>40121310</v>
      </c>
      <c r="G161" s="6">
        <v>21390734</v>
      </c>
      <c r="H161" s="9">
        <v>21390734</v>
      </c>
      <c r="I161" s="10">
        <v>-219636961</v>
      </c>
      <c r="J161" s="6">
        <v>-217536961</v>
      </c>
      <c r="K161" s="7">
        <v>-219036961</v>
      </c>
    </row>
    <row r="162" spans="1:11" ht="13.5" x14ac:dyDescent="0.25">
      <c r="A162" s="50" t="s">
        <v>46</v>
      </c>
      <c r="B162" s="48" t="s">
        <v>20</v>
      </c>
      <c r="C162" s="6">
        <v>30896858</v>
      </c>
      <c r="D162" s="6">
        <v>55593573</v>
      </c>
      <c r="E162" s="7">
        <v>49925399</v>
      </c>
      <c r="F162" s="8">
        <v>112593573</v>
      </c>
      <c r="G162" s="6">
        <v>103238519</v>
      </c>
      <c r="H162" s="9">
        <v>103238519</v>
      </c>
      <c r="I162" s="10">
        <v>101232619</v>
      </c>
      <c r="J162" s="6">
        <v>49622219</v>
      </c>
      <c r="K162" s="7">
        <v>49622219</v>
      </c>
    </row>
    <row r="163" spans="1:11" ht="13.5" x14ac:dyDescent="0.25">
      <c r="A163" s="49" t="s">
        <v>47</v>
      </c>
      <c r="B163" s="37" t="s">
        <v>20</v>
      </c>
      <c r="C163" s="6"/>
      <c r="D163" s="6">
        <v>9090000</v>
      </c>
      <c r="E163" s="7">
        <v>9090000</v>
      </c>
      <c r="F163" s="8">
        <v>9090000</v>
      </c>
      <c r="G163" s="6">
        <v>9090000</v>
      </c>
      <c r="H163" s="9">
        <v>9090000</v>
      </c>
      <c r="I163" s="10">
        <v>614363</v>
      </c>
      <c r="J163" s="6">
        <v>614363</v>
      </c>
      <c r="K163" s="7">
        <v>614363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10931177717</v>
      </c>
      <c r="D165" s="54">
        <f t="shared" ref="D165:K165" si="27">D144+D147+D148+D151+D154+D155+SUM(D158:D164)</f>
        <v>10938414412</v>
      </c>
      <c r="E165" s="55">
        <f t="shared" si="27"/>
        <v>11616931657</v>
      </c>
      <c r="F165" s="56">
        <f t="shared" si="27"/>
        <v>11367045972</v>
      </c>
      <c r="G165" s="54">
        <f t="shared" si="27"/>
        <v>11903556841</v>
      </c>
      <c r="H165" s="57">
        <f t="shared" si="27"/>
        <v>11903556841</v>
      </c>
      <c r="I165" s="66">
        <f t="shared" si="27"/>
        <v>10691789250</v>
      </c>
      <c r="J165" s="54">
        <f t="shared" si="27"/>
        <v>10765894408</v>
      </c>
      <c r="K165" s="55">
        <f t="shared" si="27"/>
        <v>10734357804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368546140</v>
      </c>
      <c r="D168" s="60">
        <v>340476652</v>
      </c>
      <c r="E168" s="61">
        <v>492985145</v>
      </c>
      <c r="F168" s="62">
        <v>374524299</v>
      </c>
      <c r="G168" s="60">
        <v>374524299</v>
      </c>
      <c r="H168" s="63">
        <v>374524299</v>
      </c>
      <c r="I168" s="64">
        <v>487511132</v>
      </c>
      <c r="J168" s="60">
        <v>511769053</v>
      </c>
      <c r="K168" s="61">
        <v>524352930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173689413</v>
      </c>
      <c r="D169" s="38">
        <f t="shared" ref="D169:K169" si="28">D179+D182+D183+D186+D189+D190+SUM(D193:D199)</f>
        <v>182972616</v>
      </c>
      <c r="E169" s="39">
        <f t="shared" si="28"/>
        <v>777810490</v>
      </c>
      <c r="F169" s="40">
        <f t="shared" si="28"/>
        <v>428430090</v>
      </c>
      <c r="G169" s="38">
        <f t="shared" si="28"/>
        <v>492171670</v>
      </c>
      <c r="H169" s="41">
        <f t="shared" si="28"/>
        <v>492171670</v>
      </c>
      <c r="I169" s="42">
        <f t="shared" si="28"/>
        <v>566560792</v>
      </c>
      <c r="J169" s="38">
        <f t="shared" si="28"/>
        <v>583495222</v>
      </c>
      <c r="K169" s="39">
        <f t="shared" si="28"/>
        <v>618368930</v>
      </c>
    </row>
    <row r="170" spans="1:11" ht="13.5" x14ac:dyDescent="0.25">
      <c r="A170" s="44" t="s">
        <v>19</v>
      </c>
      <c r="B170" s="45" t="s">
        <v>20</v>
      </c>
      <c r="C170" s="6">
        <v>40745203</v>
      </c>
      <c r="D170" s="6">
        <v>9152508</v>
      </c>
      <c r="E170" s="7">
        <v>37982437</v>
      </c>
      <c r="F170" s="8">
        <v>81182932</v>
      </c>
      <c r="G170" s="6">
        <v>60240188</v>
      </c>
      <c r="H170" s="9">
        <v>60240188</v>
      </c>
      <c r="I170" s="10">
        <v>63085195</v>
      </c>
      <c r="J170" s="6">
        <v>66027792</v>
      </c>
      <c r="K170" s="7">
        <v>69174905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27815846</v>
      </c>
      <c r="F171" s="8">
        <v>12406111</v>
      </c>
      <c r="G171" s="6">
        <v>21344659</v>
      </c>
      <c r="H171" s="9">
        <v>21344659</v>
      </c>
      <c r="I171" s="10">
        <v>20186957</v>
      </c>
      <c r="J171" s="6">
        <v>21180023</v>
      </c>
      <c r="K171" s="7">
        <v>22243624</v>
      </c>
    </row>
    <row r="172" spans="1:11" ht="13.5" x14ac:dyDescent="0.25">
      <c r="A172" s="44" t="s">
        <v>22</v>
      </c>
      <c r="B172" s="45" t="s">
        <v>20</v>
      </c>
      <c r="C172" s="6">
        <v>78810398</v>
      </c>
      <c r="D172" s="6">
        <v>67564328</v>
      </c>
      <c r="E172" s="7">
        <v>188111363</v>
      </c>
      <c r="F172" s="8">
        <v>153271035</v>
      </c>
      <c r="G172" s="6">
        <v>158322034</v>
      </c>
      <c r="H172" s="9">
        <v>158322034</v>
      </c>
      <c r="I172" s="10">
        <v>197732498</v>
      </c>
      <c r="J172" s="6">
        <v>204072527</v>
      </c>
      <c r="K172" s="7">
        <v>221124938</v>
      </c>
    </row>
    <row r="173" spans="1:11" ht="13.5" x14ac:dyDescent="0.25">
      <c r="A173" s="44" t="s">
        <v>23</v>
      </c>
      <c r="B173" s="45" t="s">
        <v>20</v>
      </c>
      <c r="C173" s="6">
        <v>26221568</v>
      </c>
      <c r="D173" s="6">
        <v>32011043</v>
      </c>
      <c r="E173" s="7">
        <v>56461723</v>
      </c>
      <c r="F173" s="8">
        <v>56890863</v>
      </c>
      <c r="G173" s="6">
        <v>94388860</v>
      </c>
      <c r="H173" s="9">
        <v>94388860</v>
      </c>
      <c r="I173" s="10">
        <v>116609962</v>
      </c>
      <c r="J173" s="6">
        <v>122634703</v>
      </c>
      <c r="K173" s="7">
        <v>127450854</v>
      </c>
    </row>
    <row r="174" spans="1:11" ht="13.5" x14ac:dyDescent="0.25">
      <c r="A174" s="44" t="s">
        <v>24</v>
      </c>
      <c r="B174" s="45" t="s">
        <v>20</v>
      </c>
      <c r="C174" s="6">
        <v>15256909</v>
      </c>
      <c r="D174" s="6">
        <v>30709736</v>
      </c>
      <c r="E174" s="7">
        <v>423330457</v>
      </c>
      <c r="F174" s="8">
        <v>88387341</v>
      </c>
      <c r="G174" s="6">
        <v>113292768</v>
      </c>
      <c r="H174" s="9">
        <v>113292768</v>
      </c>
      <c r="I174" s="10">
        <v>102372495</v>
      </c>
      <c r="J174" s="6">
        <v>107741522</v>
      </c>
      <c r="K174" s="7">
        <v>113427629</v>
      </c>
    </row>
    <row r="175" spans="1:11" ht="13.5" x14ac:dyDescent="0.25">
      <c r="A175" s="44" t="s">
        <v>25</v>
      </c>
      <c r="B175" s="45" t="s">
        <v>20</v>
      </c>
      <c r="C175" s="6">
        <v>-19702</v>
      </c>
      <c r="D175" s="6">
        <v>29386032</v>
      </c>
      <c r="E175" s="7">
        <v>25165482</v>
      </c>
      <c r="F175" s="8">
        <v>20500000</v>
      </c>
      <c r="G175" s="6">
        <v>16800000</v>
      </c>
      <c r="H175" s="9">
        <v>16800000</v>
      </c>
      <c r="I175" s="10">
        <v>21484000</v>
      </c>
      <c r="J175" s="6">
        <v>22429296</v>
      </c>
      <c r="K175" s="7">
        <v>23438614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260000</v>
      </c>
      <c r="G177" s="11">
        <v>260000</v>
      </c>
      <c r="H177" s="14">
        <v>260000</v>
      </c>
      <c r="I177" s="15"/>
      <c r="J177" s="11">
        <v>350000</v>
      </c>
      <c r="K177" s="12">
        <v>400000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161014376</v>
      </c>
      <c r="D179" s="6">
        <f t="shared" ref="D179:K179" si="29">SUM(D170:D178)</f>
        <v>168823647</v>
      </c>
      <c r="E179" s="7">
        <f t="shared" si="29"/>
        <v>758867308</v>
      </c>
      <c r="F179" s="8">
        <f t="shared" si="29"/>
        <v>412898282</v>
      </c>
      <c r="G179" s="6">
        <f t="shared" si="29"/>
        <v>464648509</v>
      </c>
      <c r="H179" s="9">
        <f t="shared" si="29"/>
        <v>464648509</v>
      </c>
      <c r="I179" s="10">
        <f t="shared" si="29"/>
        <v>521471107</v>
      </c>
      <c r="J179" s="6">
        <f t="shared" si="29"/>
        <v>544435863</v>
      </c>
      <c r="K179" s="7">
        <f t="shared" si="29"/>
        <v>577260564</v>
      </c>
    </row>
    <row r="180" spans="1:11" ht="13.5" x14ac:dyDescent="0.25">
      <c r="A180" s="47" t="s">
        <v>31</v>
      </c>
      <c r="B180" s="48" t="s">
        <v>20</v>
      </c>
      <c r="C180" s="6">
        <v>5357</v>
      </c>
      <c r="D180" s="6"/>
      <c r="E180" s="7">
        <v>6524</v>
      </c>
      <c r="F180" s="8">
        <v>1995725</v>
      </c>
      <c r="G180" s="6">
        <v>2025725</v>
      </c>
      <c r="H180" s="9">
        <v>2025725</v>
      </c>
      <c r="I180" s="10">
        <v>2181440</v>
      </c>
      <c r="J180" s="6">
        <v>2132823</v>
      </c>
      <c r="K180" s="7">
        <v>2234300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5357</v>
      </c>
      <c r="D182" s="21">
        <f t="shared" si="30"/>
        <v>0</v>
      </c>
      <c r="E182" s="22">
        <f t="shared" si="30"/>
        <v>6524</v>
      </c>
      <c r="F182" s="23">
        <f t="shared" si="30"/>
        <v>1995725</v>
      </c>
      <c r="G182" s="21">
        <f t="shared" si="30"/>
        <v>2025725</v>
      </c>
      <c r="H182" s="24">
        <f t="shared" si="30"/>
        <v>2025725</v>
      </c>
      <c r="I182" s="25">
        <f t="shared" si="30"/>
        <v>2181440</v>
      </c>
      <c r="J182" s="21">
        <f t="shared" si="30"/>
        <v>2132823</v>
      </c>
      <c r="K182" s="22">
        <f t="shared" si="30"/>
        <v>2234300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2968597</v>
      </c>
      <c r="D187" s="6">
        <v>1900939</v>
      </c>
      <c r="E187" s="7">
        <v>5629537</v>
      </c>
      <c r="F187" s="8"/>
      <c r="G187" s="6">
        <v>7510000</v>
      </c>
      <c r="H187" s="9">
        <v>7510000</v>
      </c>
      <c r="I187" s="10">
        <v>7870480</v>
      </c>
      <c r="J187" s="6">
        <v>8216781</v>
      </c>
      <c r="K187" s="7">
        <v>8586536</v>
      </c>
    </row>
    <row r="188" spans="1:11" ht="13.5" x14ac:dyDescent="0.25">
      <c r="A188" s="47" t="s">
        <v>38</v>
      </c>
      <c r="B188" s="37" t="s">
        <v>20</v>
      </c>
      <c r="C188" s="16">
        <v>375840</v>
      </c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89</v>
      </c>
      <c r="B189" s="37" t="s">
        <v>30</v>
      </c>
      <c r="C189" s="21">
        <f t="shared" ref="C189:K189" si="32">SUM(C187:C188)</f>
        <v>3344437</v>
      </c>
      <c r="D189" s="21">
        <f t="shared" si="32"/>
        <v>1900939</v>
      </c>
      <c r="E189" s="22">
        <f t="shared" si="32"/>
        <v>5629537</v>
      </c>
      <c r="F189" s="23">
        <f t="shared" si="32"/>
        <v>0</v>
      </c>
      <c r="G189" s="21">
        <f t="shared" si="32"/>
        <v>7510000</v>
      </c>
      <c r="H189" s="24">
        <f t="shared" si="32"/>
        <v>7510000</v>
      </c>
      <c r="I189" s="25">
        <f t="shared" si="32"/>
        <v>7870480</v>
      </c>
      <c r="J189" s="21">
        <f t="shared" si="32"/>
        <v>8216781</v>
      </c>
      <c r="K189" s="22">
        <f t="shared" si="32"/>
        <v>8586536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13400</v>
      </c>
      <c r="E194" s="12"/>
      <c r="F194" s="13">
        <v>1500000</v>
      </c>
      <c r="G194" s="11">
        <v>1500000</v>
      </c>
      <c r="H194" s="14">
        <v>1500000</v>
      </c>
      <c r="I194" s="15">
        <v>1572000</v>
      </c>
      <c r="J194" s="11">
        <v>1641168</v>
      </c>
      <c r="K194" s="12">
        <v>1715021</v>
      </c>
    </row>
    <row r="195" spans="1:11" ht="13.5" x14ac:dyDescent="0.25">
      <c r="A195" s="49" t="s">
        <v>44</v>
      </c>
      <c r="B195" s="37" t="s">
        <v>20</v>
      </c>
      <c r="C195" s="6">
        <v>184796</v>
      </c>
      <c r="D195" s="6">
        <v>2914478</v>
      </c>
      <c r="E195" s="7">
        <v>10083836</v>
      </c>
      <c r="F195" s="8">
        <v>12036083</v>
      </c>
      <c r="G195" s="6">
        <v>12036083</v>
      </c>
      <c r="H195" s="9">
        <v>12036083</v>
      </c>
      <c r="I195" s="10">
        <v>12576000</v>
      </c>
      <c r="J195" s="6">
        <v>13129344</v>
      </c>
      <c r="K195" s="7">
        <v>13720164</v>
      </c>
    </row>
    <row r="196" spans="1:11" ht="13.5" x14ac:dyDescent="0.25">
      <c r="A196" s="49" t="s">
        <v>45</v>
      </c>
      <c r="B196" s="37" t="s">
        <v>20</v>
      </c>
      <c r="C196" s="6">
        <v>39504</v>
      </c>
      <c r="D196" s="6"/>
      <c r="E196" s="7"/>
      <c r="F196" s="8"/>
      <c r="G196" s="6">
        <v>1003104</v>
      </c>
      <c r="H196" s="9">
        <v>1003104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9100943</v>
      </c>
      <c r="D197" s="6">
        <v>9320152</v>
      </c>
      <c r="E197" s="7">
        <v>3223285</v>
      </c>
      <c r="F197" s="8"/>
      <c r="G197" s="6">
        <v>3448249</v>
      </c>
      <c r="H197" s="9">
        <v>3448249</v>
      </c>
      <c r="I197" s="10">
        <v>20889765</v>
      </c>
      <c r="J197" s="6">
        <v>13939243</v>
      </c>
      <c r="K197" s="7">
        <v>14852345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542235553</v>
      </c>
      <c r="D201" s="54">
        <f t="shared" si="34"/>
        <v>523449268</v>
      </c>
      <c r="E201" s="55">
        <f t="shared" si="34"/>
        <v>1270795635</v>
      </c>
      <c r="F201" s="56">
        <f t="shared" si="34"/>
        <v>802954389</v>
      </c>
      <c r="G201" s="54">
        <f t="shared" si="34"/>
        <v>866695969</v>
      </c>
      <c r="H201" s="57">
        <f t="shared" si="34"/>
        <v>866695969</v>
      </c>
      <c r="I201" s="58">
        <f t="shared" si="34"/>
        <v>1054071924</v>
      </c>
      <c r="J201" s="54">
        <f t="shared" si="34"/>
        <v>1095264275</v>
      </c>
      <c r="K201" s="55">
        <f t="shared" si="34"/>
        <v>1142721860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0.40208315734176803</v>
      </c>
      <c r="D203" s="81">
        <f>IF(ISERROR((D37+D69)/D132),0,((D37+D69)/D132))</f>
        <v>0.33380636056723922</v>
      </c>
      <c r="E203" s="82">
        <f t="shared" ref="E203:K203" si="35">IF(ISERROR((E37+E69)/E132),0,((E37+E69)/E132))</f>
        <v>0.97009549024867381</v>
      </c>
      <c r="F203" s="83">
        <f t="shared" si="35"/>
        <v>0.25711726773262489</v>
      </c>
      <c r="G203" s="81">
        <f t="shared" si="35"/>
        <v>0.36774838099274759</v>
      </c>
      <c r="H203" s="84">
        <f t="shared" si="35"/>
        <v>0.36774838099274759</v>
      </c>
      <c r="I203" s="85">
        <f t="shared" si="35"/>
        <v>0.43983961133466631</v>
      </c>
      <c r="J203" s="81">
        <f t="shared" si="35"/>
        <v>0.58933557664047809</v>
      </c>
      <c r="K203" s="82">
        <f t="shared" si="35"/>
        <v>0.49228668951762838</v>
      </c>
    </row>
    <row r="204" spans="1:11" ht="13.5" x14ac:dyDescent="0.25">
      <c r="A204" s="79" t="s">
        <v>77</v>
      </c>
      <c r="B204" s="80"/>
      <c r="C204" s="81">
        <f>IF(ISERROR((C37+C69)/C168),0,((C37+C69)/C168))</f>
        <v>0.25247330768407994</v>
      </c>
      <c r="D204" s="81">
        <f t="shared" ref="D204:K204" si="36">IF(ISERROR((D37+D69)/D168),0,((D37+D69)/D168))</f>
        <v>0.16983657369845143</v>
      </c>
      <c r="E204" s="82">
        <f t="shared" si="36"/>
        <v>2.5909740627174478</v>
      </c>
      <c r="F204" s="83">
        <f t="shared" si="36"/>
        <v>0.29426281096917561</v>
      </c>
      <c r="G204" s="81">
        <f t="shared" si="36"/>
        <v>0.28143954152357947</v>
      </c>
      <c r="H204" s="84">
        <f t="shared" si="36"/>
        <v>0.28143954152357947</v>
      </c>
      <c r="I204" s="85">
        <f t="shared" si="36"/>
        <v>0.3807512994390454</v>
      </c>
      <c r="J204" s="81">
        <f t="shared" si="36"/>
        <v>0.57879417730247162</v>
      </c>
      <c r="K204" s="82">
        <f t="shared" si="36"/>
        <v>0.38516596827255262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7.0000000000000007E-2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0.18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50470355</v>
      </c>
      <c r="D5" s="38">
        <f t="shared" ref="D5:K5" si="0">D15+D18+D19+D22+D25+D26+SUM(D29:D35)</f>
        <v>23236414</v>
      </c>
      <c r="E5" s="39">
        <f t="shared" si="0"/>
        <v>73780371</v>
      </c>
      <c r="F5" s="40">
        <f t="shared" si="0"/>
        <v>59691397</v>
      </c>
      <c r="G5" s="38">
        <f t="shared" si="0"/>
        <v>80690707</v>
      </c>
      <c r="H5" s="41">
        <f t="shared" si="0"/>
        <v>80690707</v>
      </c>
      <c r="I5" s="42">
        <f t="shared" si="0"/>
        <v>93162149</v>
      </c>
      <c r="J5" s="38">
        <f t="shared" si="0"/>
        <v>49680000</v>
      </c>
      <c r="K5" s="39">
        <f t="shared" si="0"/>
        <v>44997500</v>
      </c>
    </row>
    <row r="6" spans="1:11" ht="13.5" x14ac:dyDescent="0.25">
      <c r="A6" s="44" t="s">
        <v>19</v>
      </c>
      <c r="B6" s="45" t="s">
        <v>20</v>
      </c>
      <c r="C6" s="6"/>
      <c r="D6" s="6">
        <v>6303864</v>
      </c>
      <c r="E6" s="7">
        <v>33892306</v>
      </c>
      <c r="F6" s="8">
        <v>6217391</v>
      </c>
      <c r="G6" s="6">
        <v>14216330</v>
      </c>
      <c r="H6" s="9">
        <v>14216330</v>
      </c>
      <c r="I6" s="10">
        <v>29773149</v>
      </c>
      <c r="J6" s="6">
        <v>500000</v>
      </c>
      <c r="K6" s="7">
        <v>3000000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9702776</v>
      </c>
      <c r="D8" s="6">
        <v>10048252</v>
      </c>
      <c r="E8" s="7">
        <v>18472036</v>
      </c>
      <c r="F8" s="8">
        <v>16100000</v>
      </c>
      <c r="G8" s="6">
        <v>21096487</v>
      </c>
      <c r="H8" s="9">
        <v>21096487</v>
      </c>
      <c r="I8" s="10">
        <v>20200000</v>
      </c>
      <c r="J8" s="6">
        <v>13500000</v>
      </c>
      <c r="K8" s="7">
        <v>10200000</v>
      </c>
    </row>
    <row r="9" spans="1:11" ht="13.5" x14ac:dyDescent="0.25">
      <c r="A9" s="44" t="s">
        <v>23</v>
      </c>
      <c r="B9" s="45" t="s">
        <v>20</v>
      </c>
      <c r="C9" s="6">
        <v>20957780</v>
      </c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2334748</v>
      </c>
      <c r="D10" s="6">
        <v>1108852</v>
      </c>
      <c r="E10" s="7">
        <v>749681</v>
      </c>
      <c r="F10" s="8">
        <v>1000000</v>
      </c>
      <c r="G10" s="6">
        <v>1000000</v>
      </c>
      <c r="H10" s="9">
        <v>1000000</v>
      </c>
      <c r="I10" s="10">
        <v>4000000</v>
      </c>
      <c r="J10" s="6">
        <v>4000000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>
        <v>350000</v>
      </c>
      <c r="H11" s="9">
        <v>350000</v>
      </c>
      <c r="I11" s="10">
        <v>950000</v>
      </c>
      <c r="J11" s="6">
        <v>2200000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32995304</v>
      </c>
      <c r="D15" s="6">
        <f t="shared" ref="D15:K15" si="1">SUM(D6:D14)</f>
        <v>17460968</v>
      </c>
      <c r="E15" s="7">
        <f t="shared" si="1"/>
        <v>53114023</v>
      </c>
      <c r="F15" s="8">
        <f t="shared" si="1"/>
        <v>23317391</v>
      </c>
      <c r="G15" s="6">
        <f t="shared" si="1"/>
        <v>36662817</v>
      </c>
      <c r="H15" s="9">
        <f t="shared" si="1"/>
        <v>36662817</v>
      </c>
      <c r="I15" s="10">
        <f t="shared" si="1"/>
        <v>54923149</v>
      </c>
      <c r="J15" s="6">
        <f t="shared" si="1"/>
        <v>20200000</v>
      </c>
      <c r="K15" s="7">
        <f t="shared" si="1"/>
        <v>13200000</v>
      </c>
    </row>
    <row r="16" spans="1:11" ht="13.5" x14ac:dyDescent="0.25">
      <c r="A16" s="47" t="s">
        <v>31</v>
      </c>
      <c r="B16" s="48" t="s">
        <v>20</v>
      </c>
      <c r="C16" s="6">
        <v>990941</v>
      </c>
      <c r="D16" s="6"/>
      <c r="E16" s="7">
        <v>3812046</v>
      </c>
      <c r="F16" s="8">
        <v>150000</v>
      </c>
      <c r="G16" s="6">
        <v>1527954</v>
      </c>
      <c r="H16" s="9">
        <v>1527954</v>
      </c>
      <c r="I16" s="10">
        <v>4600000</v>
      </c>
      <c r="J16" s="6">
        <v>1500000</v>
      </c>
      <c r="K16" s="7">
        <v>2500000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990941</v>
      </c>
      <c r="D18" s="21">
        <f t="shared" ref="D18:K18" si="2">SUM(D16:D17)</f>
        <v>0</v>
      </c>
      <c r="E18" s="22">
        <f t="shared" si="2"/>
        <v>3812046</v>
      </c>
      <c r="F18" s="23">
        <f t="shared" si="2"/>
        <v>150000</v>
      </c>
      <c r="G18" s="21">
        <f t="shared" si="2"/>
        <v>1527954</v>
      </c>
      <c r="H18" s="24">
        <f t="shared" si="2"/>
        <v>1527954</v>
      </c>
      <c r="I18" s="25">
        <f t="shared" si="2"/>
        <v>4600000</v>
      </c>
      <c r="J18" s="21">
        <f t="shared" si="2"/>
        <v>1500000</v>
      </c>
      <c r="K18" s="22">
        <f t="shared" si="2"/>
        <v>2500000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1336080</v>
      </c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1336080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55460</v>
      </c>
      <c r="F23" s="8"/>
      <c r="G23" s="6"/>
      <c r="H23" s="9"/>
      <c r="I23" s="10">
        <v>200000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10000000</v>
      </c>
      <c r="G24" s="16">
        <v>10000000</v>
      </c>
      <c r="H24" s="19">
        <v>10000000</v>
      </c>
      <c r="I24" s="20">
        <v>10000000</v>
      </c>
      <c r="J24" s="16">
        <v>10000000</v>
      </c>
      <c r="K24" s="17">
        <v>10000000</v>
      </c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55460</v>
      </c>
      <c r="F25" s="23">
        <f t="shared" si="4"/>
        <v>10000000</v>
      </c>
      <c r="G25" s="21">
        <f t="shared" si="4"/>
        <v>10000000</v>
      </c>
      <c r="H25" s="24">
        <f t="shared" si="4"/>
        <v>10000000</v>
      </c>
      <c r="I25" s="25">
        <f t="shared" si="4"/>
        <v>10200000</v>
      </c>
      <c r="J25" s="21">
        <f t="shared" si="4"/>
        <v>10000000</v>
      </c>
      <c r="K25" s="22">
        <f t="shared" si="4"/>
        <v>10000000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>
        <v>681547</v>
      </c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735027</v>
      </c>
      <c r="D28" s="16"/>
      <c r="E28" s="17">
        <v>997510</v>
      </c>
      <c r="F28" s="18">
        <v>1500000</v>
      </c>
      <c r="G28" s="16">
        <v>1160000</v>
      </c>
      <c r="H28" s="19">
        <v>1160000</v>
      </c>
      <c r="I28" s="20">
        <v>2000000</v>
      </c>
      <c r="J28" s="16">
        <v>500000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1416574</v>
      </c>
      <c r="D29" s="6">
        <f t="shared" si="5"/>
        <v>0</v>
      </c>
      <c r="E29" s="7">
        <f t="shared" si="5"/>
        <v>997510</v>
      </c>
      <c r="F29" s="8">
        <f t="shared" si="5"/>
        <v>1500000</v>
      </c>
      <c r="G29" s="6">
        <f t="shared" si="5"/>
        <v>1160000</v>
      </c>
      <c r="H29" s="9">
        <f t="shared" si="5"/>
        <v>1160000</v>
      </c>
      <c r="I29" s="10">
        <f t="shared" si="5"/>
        <v>2000000</v>
      </c>
      <c r="J29" s="6">
        <f t="shared" si="5"/>
        <v>500000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1551056</v>
      </c>
      <c r="D30" s="11">
        <v>92997</v>
      </c>
      <c r="E30" s="12">
        <v>1101976</v>
      </c>
      <c r="F30" s="13">
        <v>1100000</v>
      </c>
      <c r="G30" s="11">
        <v>1440000</v>
      </c>
      <c r="H30" s="14">
        <v>1440000</v>
      </c>
      <c r="I30" s="15">
        <v>1700000</v>
      </c>
      <c r="J30" s="11">
        <v>2000000</v>
      </c>
      <c r="K30" s="12">
        <v>2000000</v>
      </c>
    </row>
    <row r="31" spans="1:11" ht="13.5" x14ac:dyDescent="0.25">
      <c r="A31" s="49" t="s">
        <v>44</v>
      </c>
      <c r="B31" s="37" t="s">
        <v>20</v>
      </c>
      <c r="C31" s="6">
        <v>162772</v>
      </c>
      <c r="D31" s="6">
        <v>1947612</v>
      </c>
      <c r="E31" s="7">
        <v>2813791</v>
      </c>
      <c r="F31" s="8">
        <v>6740309</v>
      </c>
      <c r="G31" s="6">
        <v>5877777</v>
      </c>
      <c r="H31" s="9">
        <v>5877777</v>
      </c>
      <c r="I31" s="10">
        <v>1662000</v>
      </c>
      <c r="J31" s="6">
        <v>495000</v>
      </c>
      <c r="K31" s="7">
        <v>717500</v>
      </c>
    </row>
    <row r="32" spans="1:11" ht="13.5" x14ac:dyDescent="0.25">
      <c r="A32" s="49" t="s">
        <v>45</v>
      </c>
      <c r="B32" s="37" t="s">
        <v>20</v>
      </c>
      <c r="C32" s="6">
        <v>201974</v>
      </c>
      <c r="D32" s="6">
        <v>1011345</v>
      </c>
      <c r="E32" s="7">
        <v>1298370</v>
      </c>
      <c r="F32" s="8">
        <v>9425000</v>
      </c>
      <c r="G32" s="6">
        <v>11861070</v>
      </c>
      <c r="H32" s="9">
        <v>11861070</v>
      </c>
      <c r="I32" s="10">
        <v>3517000</v>
      </c>
      <c r="J32" s="6">
        <v>5885000</v>
      </c>
      <c r="K32" s="7">
        <v>6430000</v>
      </c>
    </row>
    <row r="33" spans="1:11" ht="13.5" x14ac:dyDescent="0.25">
      <c r="A33" s="50" t="s">
        <v>46</v>
      </c>
      <c r="B33" s="48" t="s">
        <v>20</v>
      </c>
      <c r="C33" s="6">
        <v>10674645</v>
      </c>
      <c r="D33" s="6">
        <v>1544310</v>
      </c>
      <c r="E33" s="7">
        <v>10515331</v>
      </c>
      <c r="F33" s="8">
        <v>7150000</v>
      </c>
      <c r="G33" s="6">
        <v>11661089</v>
      </c>
      <c r="H33" s="9">
        <v>11661089</v>
      </c>
      <c r="I33" s="10">
        <v>14560000</v>
      </c>
      <c r="J33" s="6">
        <v>9100000</v>
      </c>
      <c r="K33" s="7">
        <v>10150000</v>
      </c>
    </row>
    <row r="34" spans="1:11" ht="13.5" x14ac:dyDescent="0.25">
      <c r="A34" s="49" t="s">
        <v>47</v>
      </c>
      <c r="B34" s="37" t="s">
        <v>20</v>
      </c>
      <c r="C34" s="6">
        <v>1141009</v>
      </c>
      <c r="D34" s="6">
        <v>1179182</v>
      </c>
      <c r="E34" s="7">
        <v>71864</v>
      </c>
      <c r="F34" s="8">
        <v>308697</v>
      </c>
      <c r="G34" s="6">
        <v>500000</v>
      </c>
      <c r="H34" s="9">
        <v>500000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29925334</v>
      </c>
      <c r="D37" s="38">
        <f t="shared" ref="D37:K37" si="6">D47+D50+D51+D54+D57+D58+SUM(D61:D67)</f>
        <v>78592971</v>
      </c>
      <c r="E37" s="39">
        <f t="shared" si="6"/>
        <v>134230860</v>
      </c>
      <c r="F37" s="40">
        <f t="shared" si="6"/>
        <v>67202561</v>
      </c>
      <c r="G37" s="38">
        <f t="shared" si="6"/>
        <v>73772853</v>
      </c>
      <c r="H37" s="41">
        <f t="shared" si="6"/>
        <v>73772853</v>
      </c>
      <c r="I37" s="42">
        <f t="shared" si="6"/>
        <v>80734957</v>
      </c>
      <c r="J37" s="38">
        <f t="shared" si="6"/>
        <v>82314391</v>
      </c>
      <c r="K37" s="39">
        <f t="shared" si="6"/>
        <v>78233956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>
        <v>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3734760</v>
      </c>
      <c r="D40" s="6">
        <v>32200639</v>
      </c>
      <c r="E40" s="7">
        <v>4789283</v>
      </c>
      <c r="F40" s="8">
        <v>10072000</v>
      </c>
      <c r="G40" s="6">
        <v>7814203</v>
      </c>
      <c r="H40" s="9">
        <v>7814203</v>
      </c>
      <c r="I40" s="10">
        <v>24055670</v>
      </c>
      <c r="J40" s="6">
        <v>21200000</v>
      </c>
      <c r="K40" s="7">
        <v>16443000</v>
      </c>
    </row>
    <row r="41" spans="1:11" ht="13.5" x14ac:dyDescent="0.25">
      <c r="A41" s="44" t="s">
        <v>23</v>
      </c>
      <c r="B41" s="45" t="s">
        <v>20</v>
      </c>
      <c r="C41" s="6">
        <v>18200027</v>
      </c>
      <c r="D41" s="6">
        <v>34466953</v>
      </c>
      <c r="E41" s="7">
        <v>92415885</v>
      </c>
      <c r="F41" s="8">
        <v>28151602</v>
      </c>
      <c r="G41" s="6">
        <v>44128688</v>
      </c>
      <c r="H41" s="9">
        <v>44128688</v>
      </c>
      <c r="I41" s="10">
        <v>42954989</v>
      </c>
      <c r="J41" s="6">
        <v>42449967</v>
      </c>
      <c r="K41" s="7">
        <v>33490304</v>
      </c>
    </row>
    <row r="42" spans="1:11" ht="13.5" x14ac:dyDescent="0.25">
      <c r="A42" s="44" t="s">
        <v>24</v>
      </c>
      <c r="B42" s="45" t="s">
        <v>20</v>
      </c>
      <c r="C42" s="6">
        <v>2991355</v>
      </c>
      <c r="D42" s="6">
        <v>2305365</v>
      </c>
      <c r="E42" s="7">
        <v>5271408</v>
      </c>
      <c r="F42" s="8">
        <v>1740000</v>
      </c>
      <c r="G42" s="6">
        <v>1832445</v>
      </c>
      <c r="H42" s="9">
        <v>1832445</v>
      </c>
      <c r="I42" s="10"/>
      <c r="J42" s="6">
        <v>2000000</v>
      </c>
      <c r="K42" s="7">
        <v>120000</v>
      </c>
    </row>
    <row r="43" spans="1:11" ht="13.5" x14ac:dyDescent="0.25">
      <c r="A43" s="44" t="s">
        <v>25</v>
      </c>
      <c r="B43" s="45" t="s">
        <v>20</v>
      </c>
      <c r="C43" s="6"/>
      <c r="D43" s="6">
        <v>65600</v>
      </c>
      <c r="E43" s="7">
        <v>3641281</v>
      </c>
      <c r="F43" s="8">
        <v>8100000</v>
      </c>
      <c r="G43" s="6">
        <v>5796529</v>
      </c>
      <c r="H43" s="9">
        <v>5796529</v>
      </c>
      <c r="I43" s="10">
        <v>250000</v>
      </c>
      <c r="J43" s="6">
        <v>10649424</v>
      </c>
      <c r="K43" s="7">
        <v>16865652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24926142</v>
      </c>
      <c r="D47" s="6">
        <f t="shared" ref="D47:K47" si="7">SUM(D38:D46)</f>
        <v>69038557</v>
      </c>
      <c r="E47" s="7">
        <f t="shared" si="7"/>
        <v>106117857</v>
      </c>
      <c r="F47" s="8">
        <f t="shared" si="7"/>
        <v>48063602</v>
      </c>
      <c r="G47" s="6">
        <f t="shared" si="7"/>
        <v>59571865</v>
      </c>
      <c r="H47" s="9">
        <f t="shared" si="7"/>
        <v>59571865</v>
      </c>
      <c r="I47" s="10">
        <f t="shared" si="7"/>
        <v>67260659</v>
      </c>
      <c r="J47" s="6">
        <f t="shared" si="7"/>
        <v>76299391</v>
      </c>
      <c r="K47" s="7">
        <f t="shared" si="7"/>
        <v>71918956</v>
      </c>
    </row>
    <row r="48" spans="1:11" ht="13.5" x14ac:dyDescent="0.25">
      <c r="A48" s="47" t="s">
        <v>31</v>
      </c>
      <c r="B48" s="48" t="s">
        <v>20</v>
      </c>
      <c r="C48" s="6">
        <v>1390869</v>
      </c>
      <c r="D48" s="6">
        <v>1985530</v>
      </c>
      <c r="E48" s="7">
        <v>1499634</v>
      </c>
      <c r="F48" s="8">
        <v>2000000</v>
      </c>
      <c r="G48" s="6">
        <v>2000000</v>
      </c>
      <c r="H48" s="9">
        <v>2000000</v>
      </c>
      <c r="I48" s="10">
        <v>2000000</v>
      </c>
      <c r="J48" s="6">
        <v>3000000</v>
      </c>
      <c r="K48" s="7">
        <v>4300000</v>
      </c>
    </row>
    <row r="49" spans="1:11" ht="13.5" x14ac:dyDescent="0.25">
      <c r="A49" s="47" t="s">
        <v>32</v>
      </c>
      <c r="B49" s="37" t="s">
        <v>20</v>
      </c>
      <c r="C49" s="16">
        <v>954858</v>
      </c>
      <c r="D49" s="16">
        <v>5524926</v>
      </c>
      <c r="E49" s="17">
        <v>12970194</v>
      </c>
      <c r="F49" s="18">
        <v>11163959</v>
      </c>
      <c r="G49" s="16">
        <v>4018596</v>
      </c>
      <c r="H49" s="19">
        <v>4018596</v>
      </c>
      <c r="I49" s="20">
        <v>6024298</v>
      </c>
      <c r="J49" s="16">
        <v>1000000</v>
      </c>
      <c r="K49" s="17">
        <v>2000000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2345727</v>
      </c>
      <c r="D50" s="21">
        <f t="shared" si="8"/>
        <v>7510456</v>
      </c>
      <c r="E50" s="22">
        <f t="shared" si="8"/>
        <v>14469828</v>
      </c>
      <c r="F50" s="23">
        <f t="shared" si="8"/>
        <v>13163959</v>
      </c>
      <c r="G50" s="21">
        <f t="shared" si="8"/>
        <v>6018596</v>
      </c>
      <c r="H50" s="24">
        <f t="shared" si="8"/>
        <v>6018596</v>
      </c>
      <c r="I50" s="25">
        <f t="shared" si="8"/>
        <v>8024298</v>
      </c>
      <c r="J50" s="21">
        <f t="shared" si="8"/>
        <v>4000000</v>
      </c>
      <c r="K50" s="22">
        <f t="shared" si="8"/>
        <v>6300000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149918</v>
      </c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149918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64635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64635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1000000</v>
      </c>
      <c r="G60" s="16">
        <v>972100</v>
      </c>
      <c r="H60" s="19">
        <v>972100</v>
      </c>
      <c r="I60" s="20">
        <v>500000</v>
      </c>
      <c r="J60" s="16">
        <v>750000</v>
      </c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1000000</v>
      </c>
      <c r="G61" s="6">
        <f t="shared" si="11"/>
        <v>972100</v>
      </c>
      <c r="H61" s="9">
        <f t="shared" si="11"/>
        <v>972100</v>
      </c>
      <c r="I61" s="10">
        <f t="shared" si="11"/>
        <v>500000</v>
      </c>
      <c r="J61" s="6">
        <f t="shared" si="11"/>
        <v>750000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47693</v>
      </c>
      <c r="D62" s="11">
        <v>651697</v>
      </c>
      <c r="E62" s="12">
        <v>8836367</v>
      </c>
      <c r="F62" s="13">
        <v>2500000</v>
      </c>
      <c r="G62" s="11">
        <v>4735292</v>
      </c>
      <c r="H62" s="14">
        <v>4735292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173598</v>
      </c>
      <c r="D63" s="6">
        <v>206837</v>
      </c>
      <c r="E63" s="7">
        <v>95927</v>
      </c>
      <c r="F63" s="8"/>
      <c r="G63" s="6"/>
      <c r="H63" s="9"/>
      <c r="I63" s="10">
        <v>2950000</v>
      </c>
      <c r="J63" s="6">
        <v>515000</v>
      </c>
      <c r="K63" s="7">
        <v>15000</v>
      </c>
    </row>
    <row r="64" spans="1:11" ht="13.5" x14ac:dyDescent="0.25">
      <c r="A64" s="49" t="s">
        <v>45</v>
      </c>
      <c r="B64" s="37" t="s">
        <v>20</v>
      </c>
      <c r="C64" s="6">
        <v>982806</v>
      </c>
      <c r="D64" s="6"/>
      <c r="E64" s="7"/>
      <c r="F64" s="8"/>
      <c r="G64" s="6"/>
      <c r="H64" s="9"/>
      <c r="I64" s="10">
        <v>300000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1299450</v>
      </c>
      <c r="D65" s="6">
        <v>1185424</v>
      </c>
      <c r="E65" s="7">
        <v>4646246</v>
      </c>
      <c r="F65" s="8">
        <v>2475000</v>
      </c>
      <c r="G65" s="6">
        <v>2475000</v>
      </c>
      <c r="H65" s="9">
        <v>2475000</v>
      </c>
      <c r="I65" s="10">
        <v>1700000</v>
      </c>
      <c r="J65" s="6">
        <v>750000</v>
      </c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53240150</v>
      </c>
      <c r="D69" s="38">
        <f t="shared" ref="D69:K69" si="12">D79+D82+D83+D86+D89+D90+SUM(D93:D99)</f>
        <v>16899550</v>
      </c>
      <c r="E69" s="39">
        <f t="shared" si="12"/>
        <v>31496647</v>
      </c>
      <c r="F69" s="40">
        <f t="shared" si="12"/>
        <v>18099700</v>
      </c>
      <c r="G69" s="38">
        <f t="shared" si="12"/>
        <v>23657764</v>
      </c>
      <c r="H69" s="41">
        <f t="shared" si="12"/>
        <v>23657764</v>
      </c>
      <c r="I69" s="42">
        <f t="shared" si="12"/>
        <v>6700000</v>
      </c>
      <c r="J69" s="38">
        <f t="shared" si="12"/>
        <v>7750000</v>
      </c>
      <c r="K69" s="39">
        <f t="shared" si="12"/>
        <v>7000000</v>
      </c>
    </row>
    <row r="70" spans="1:11" ht="13.5" x14ac:dyDescent="0.25">
      <c r="A70" s="44" t="s">
        <v>19</v>
      </c>
      <c r="B70" s="45" t="s">
        <v>20</v>
      </c>
      <c r="C70" s="6">
        <v>23917304</v>
      </c>
      <c r="D70" s="6">
        <v>3807698</v>
      </c>
      <c r="E70" s="7">
        <v>6750416</v>
      </c>
      <c r="F70" s="8"/>
      <c r="G70" s="6">
        <v>2350911</v>
      </c>
      <c r="H70" s="9">
        <v>2350911</v>
      </c>
      <c r="I70" s="10"/>
      <c r="J70" s="6">
        <v>1500000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>
        <v>1170000</v>
      </c>
      <c r="H72" s="9">
        <v>1170000</v>
      </c>
      <c r="I72" s="10">
        <v>1000000</v>
      </c>
      <c r="J72" s="6">
        <v>2500000</v>
      </c>
      <c r="K72" s="7">
        <v>2000000</v>
      </c>
    </row>
    <row r="73" spans="1:11" ht="13.5" x14ac:dyDescent="0.25">
      <c r="A73" s="44" t="s">
        <v>23</v>
      </c>
      <c r="B73" s="45" t="s">
        <v>20</v>
      </c>
      <c r="C73" s="6">
        <v>8378249</v>
      </c>
      <c r="D73" s="6">
        <v>3748200</v>
      </c>
      <c r="E73" s="7">
        <v>2075727</v>
      </c>
      <c r="F73" s="8">
        <v>3500000</v>
      </c>
      <c r="G73" s="6">
        <v>3275330</v>
      </c>
      <c r="H73" s="9">
        <v>3275330</v>
      </c>
      <c r="I73" s="10">
        <v>4500000</v>
      </c>
      <c r="J73" s="6">
        <v>3250000</v>
      </c>
      <c r="K73" s="7">
        <v>4000000</v>
      </c>
    </row>
    <row r="74" spans="1:11" ht="13.5" x14ac:dyDescent="0.25">
      <c r="A74" s="44" t="s">
        <v>24</v>
      </c>
      <c r="B74" s="45" t="s">
        <v>20</v>
      </c>
      <c r="C74" s="6">
        <v>4613695</v>
      </c>
      <c r="D74" s="6">
        <v>8800408</v>
      </c>
      <c r="E74" s="7">
        <v>16400702</v>
      </c>
      <c r="F74" s="8">
        <v>14599700</v>
      </c>
      <c r="G74" s="6">
        <v>13902616</v>
      </c>
      <c r="H74" s="9">
        <v>13902616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13064636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49973884</v>
      </c>
      <c r="D79" s="6">
        <f t="shared" ref="D79:K79" si="13">SUM(D70:D78)</f>
        <v>16356306</v>
      </c>
      <c r="E79" s="7">
        <f t="shared" si="13"/>
        <v>25226845</v>
      </c>
      <c r="F79" s="8">
        <f t="shared" si="13"/>
        <v>18099700</v>
      </c>
      <c r="G79" s="6">
        <f t="shared" si="13"/>
        <v>20698857</v>
      </c>
      <c r="H79" s="9">
        <f t="shared" si="13"/>
        <v>20698857</v>
      </c>
      <c r="I79" s="10">
        <f t="shared" si="13"/>
        <v>5500000</v>
      </c>
      <c r="J79" s="6">
        <f t="shared" si="13"/>
        <v>7250000</v>
      </c>
      <c r="K79" s="7">
        <f t="shared" si="13"/>
        <v>6000000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501344</v>
      </c>
      <c r="D87" s="6">
        <v>543244</v>
      </c>
      <c r="E87" s="7">
        <v>6269802</v>
      </c>
      <c r="F87" s="8"/>
      <c r="G87" s="6">
        <v>2958907</v>
      </c>
      <c r="H87" s="9">
        <v>2958907</v>
      </c>
      <c r="I87" s="10">
        <v>500000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89</v>
      </c>
      <c r="B89" s="37" t="s">
        <v>30</v>
      </c>
      <c r="C89" s="21">
        <f t="shared" ref="C89:K89" si="16">SUM(C87:C88)</f>
        <v>501344</v>
      </c>
      <c r="D89" s="21">
        <f t="shared" si="16"/>
        <v>543244</v>
      </c>
      <c r="E89" s="22">
        <f t="shared" si="16"/>
        <v>6269802</v>
      </c>
      <c r="F89" s="23">
        <f t="shared" si="16"/>
        <v>0</v>
      </c>
      <c r="G89" s="21">
        <f t="shared" si="16"/>
        <v>2958907</v>
      </c>
      <c r="H89" s="24">
        <f t="shared" si="16"/>
        <v>2958907</v>
      </c>
      <c r="I89" s="25">
        <f t="shared" si="16"/>
        <v>500000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>
        <v>700000</v>
      </c>
      <c r="J94" s="11">
        <v>500000</v>
      </c>
      <c r="K94" s="12">
        <v>1000000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2764922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133635839</v>
      </c>
      <c r="D101" s="38">
        <f t="shared" ref="D101:K101" si="18">D111+D114+D115+D118+D121+D122+SUM(D125:D131)</f>
        <v>118728935</v>
      </c>
      <c r="E101" s="39">
        <f t="shared" si="18"/>
        <v>239507878</v>
      </c>
      <c r="F101" s="40">
        <f t="shared" si="18"/>
        <v>144993658</v>
      </c>
      <c r="G101" s="38">
        <f t="shared" si="18"/>
        <v>178121324</v>
      </c>
      <c r="H101" s="41">
        <f t="shared" si="18"/>
        <v>178121324</v>
      </c>
      <c r="I101" s="42">
        <f t="shared" si="18"/>
        <v>180597106</v>
      </c>
      <c r="J101" s="38">
        <f t="shared" si="18"/>
        <v>139744391</v>
      </c>
      <c r="K101" s="39">
        <f t="shared" si="18"/>
        <v>130231456</v>
      </c>
    </row>
    <row r="102" spans="1:11" ht="13.5" x14ac:dyDescent="0.25">
      <c r="A102" s="44" t="s">
        <v>19</v>
      </c>
      <c r="B102" s="45" t="s">
        <v>20</v>
      </c>
      <c r="C102" s="6">
        <v>23917304</v>
      </c>
      <c r="D102" s="6">
        <v>10111562</v>
      </c>
      <c r="E102" s="7">
        <v>40642722</v>
      </c>
      <c r="F102" s="8">
        <v>6217391</v>
      </c>
      <c r="G102" s="6">
        <v>16567241</v>
      </c>
      <c r="H102" s="9">
        <v>16567241</v>
      </c>
      <c r="I102" s="10">
        <v>29773149</v>
      </c>
      <c r="J102" s="6">
        <v>2000000</v>
      </c>
      <c r="K102" s="7">
        <v>8000000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13437536</v>
      </c>
      <c r="D104" s="6">
        <v>42248891</v>
      </c>
      <c r="E104" s="7">
        <v>23261319</v>
      </c>
      <c r="F104" s="8">
        <v>26172000</v>
      </c>
      <c r="G104" s="6">
        <v>30080690</v>
      </c>
      <c r="H104" s="9">
        <v>30080690</v>
      </c>
      <c r="I104" s="10">
        <v>45255670</v>
      </c>
      <c r="J104" s="6">
        <v>37200000</v>
      </c>
      <c r="K104" s="7">
        <v>28643000</v>
      </c>
    </row>
    <row r="105" spans="1:11" ht="13.5" x14ac:dyDescent="0.25">
      <c r="A105" s="44" t="s">
        <v>23</v>
      </c>
      <c r="B105" s="45" t="s">
        <v>20</v>
      </c>
      <c r="C105" s="6">
        <v>47536056</v>
      </c>
      <c r="D105" s="6">
        <v>38215153</v>
      </c>
      <c r="E105" s="7">
        <v>94491612</v>
      </c>
      <c r="F105" s="8">
        <v>31651602</v>
      </c>
      <c r="G105" s="6">
        <v>47404018</v>
      </c>
      <c r="H105" s="9">
        <v>47404018</v>
      </c>
      <c r="I105" s="10">
        <v>47454989</v>
      </c>
      <c r="J105" s="6">
        <v>45699967</v>
      </c>
      <c r="K105" s="7">
        <v>37490304</v>
      </c>
    </row>
    <row r="106" spans="1:11" ht="13.5" x14ac:dyDescent="0.25">
      <c r="A106" s="44" t="s">
        <v>24</v>
      </c>
      <c r="B106" s="45" t="s">
        <v>20</v>
      </c>
      <c r="C106" s="6">
        <v>9939798</v>
      </c>
      <c r="D106" s="6">
        <v>12214625</v>
      </c>
      <c r="E106" s="7">
        <v>22421791</v>
      </c>
      <c r="F106" s="8">
        <v>17339700</v>
      </c>
      <c r="G106" s="6">
        <v>16735061</v>
      </c>
      <c r="H106" s="9">
        <v>16735061</v>
      </c>
      <c r="I106" s="10">
        <v>4000000</v>
      </c>
      <c r="J106" s="6">
        <v>6000000</v>
      </c>
      <c r="K106" s="7">
        <v>120000</v>
      </c>
    </row>
    <row r="107" spans="1:11" ht="13.5" x14ac:dyDescent="0.25">
      <c r="A107" s="44" t="s">
        <v>25</v>
      </c>
      <c r="B107" s="45" t="s">
        <v>20</v>
      </c>
      <c r="C107" s="6">
        <v>13064636</v>
      </c>
      <c r="D107" s="6">
        <v>65600</v>
      </c>
      <c r="E107" s="7">
        <v>3641281</v>
      </c>
      <c r="F107" s="8">
        <v>8100000</v>
      </c>
      <c r="G107" s="6">
        <v>6146529</v>
      </c>
      <c r="H107" s="9">
        <v>6146529</v>
      </c>
      <c r="I107" s="10">
        <v>1200000</v>
      </c>
      <c r="J107" s="6">
        <v>12849424</v>
      </c>
      <c r="K107" s="7">
        <v>16865652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107895330</v>
      </c>
      <c r="D111" s="6">
        <f t="shared" ref="D111:K111" si="19">SUM(D102:D110)</f>
        <v>102855831</v>
      </c>
      <c r="E111" s="7">
        <f t="shared" si="19"/>
        <v>184458725</v>
      </c>
      <c r="F111" s="8">
        <f t="shared" si="19"/>
        <v>89480693</v>
      </c>
      <c r="G111" s="6">
        <f t="shared" si="19"/>
        <v>116933539</v>
      </c>
      <c r="H111" s="9">
        <f t="shared" si="19"/>
        <v>116933539</v>
      </c>
      <c r="I111" s="10">
        <f t="shared" si="19"/>
        <v>127683808</v>
      </c>
      <c r="J111" s="6">
        <f t="shared" si="19"/>
        <v>103749391</v>
      </c>
      <c r="K111" s="7">
        <f t="shared" si="19"/>
        <v>91118956</v>
      </c>
    </row>
    <row r="112" spans="1:11" ht="13.5" x14ac:dyDescent="0.25">
      <c r="A112" s="47" t="s">
        <v>31</v>
      </c>
      <c r="B112" s="48" t="s">
        <v>20</v>
      </c>
      <c r="C112" s="6">
        <v>2381810</v>
      </c>
      <c r="D112" s="6">
        <v>1985530</v>
      </c>
      <c r="E112" s="7">
        <v>5311680</v>
      </c>
      <c r="F112" s="8">
        <v>2150000</v>
      </c>
      <c r="G112" s="6">
        <v>3527954</v>
      </c>
      <c r="H112" s="9">
        <v>3527954</v>
      </c>
      <c r="I112" s="10">
        <v>6600000</v>
      </c>
      <c r="J112" s="6">
        <v>4500000</v>
      </c>
      <c r="K112" s="7">
        <v>6800000</v>
      </c>
    </row>
    <row r="113" spans="1:11" ht="13.5" x14ac:dyDescent="0.25">
      <c r="A113" s="47" t="s">
        <v>32</v>
      </c>
      <c r="B113" s="37" t="s">
        <v>20</v>
      </c>
      <c r="C113" s="16">
        <v>954858</v>
      </c>
      <c r="D113" s="16">
        <v>5524926</v>
      </c>
      <c r="E113" s="17">
        <v>12970194</v>
      </c>
      <c r="F113" s="18">
        <v>11163959</v>
      </c>
      <c r="G113" s="16">
        <v>4018596</v>
      </c>
      <c r="H113" s="19">
        <v>4018596</v>
      </c>
      <c r="I113" s="20">
        <v>6024298</v>
      </c>
      <c r="J113" s="16">
        <v>1000000</v>
      </c>
      <c r="K113" s="17">
        <v>2000000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3336668</v>
      </c>
      <c r="D114" s="21">
        <f t="shared" si="20"/>
        <v>7510456</v>
      </c>
      <c r="E114" s="22">
        <f t="shared" si="20"/>
        <v>18281874</v>
      </c>
      <c r="F114" s="23">
        <f t="shared" si="20"/>
        <v>13313959</v>
      </c>
      <c r="G114" s="21">
        <f t="shared" si="20"/>
        <v>7546550</v>
      </c>
      <c r="H114" s="24">
        <f t="shared" si="20"/>
        <v>7546550</v>
      </c>
      <c r="I114" s="25">
        <f t="shared" si="20"/>
        <v>12624298</v>
      </c>
      <c r="J114" s="21">
        <f t="shared" si="20"/>
        <v>5500000</v>
      </c>
      <c r="K114" s="22">
        <f t="shared" si="20"/>
        <v>8800000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1485998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1485998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501344</v>
      </c>
      <c r="D119" s="6">
        <v>543244</v>
      </c>
      <c r="E119" s="7">
        <v>6389897</v>
      </c>
      <c r="F119" s="8"/>
      <c r="G119" s="6">
        <v>2958907</v>
      </c>
      <c r="H119" s="9">
        <v>2958907</v>
      </c>
      <c r="I119" s="10">
        <v>700000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10000000</v>
      </c>
      <c r="G120" s="16">
        <v>10000000</v>
      </c>
      <c r="H120" s="19">
        <v>10000000</v>
      </c>
      <c r="I120" s="20">
        <v>10000000</v>
      </c>
      <c r="J120" s="16">
        <v>10000000</v>
      </c>
      <c r="K120" s="17">
        <v>10000000</v>
      </c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501344</v>
      </c>
      <c r="D121" s="21">
        <f t="shared" si="22"/>
        <v>543244</v>
      </c>
      <c r="E121" s="22">
        <f t="shared" si="22"/>
        <v>6389897</v>
      </c>
      <c r="F121" s="23">
        <f t="shared" si="22"/>
        <v>10000000</v>
      </c>
      <c r="G121" s="21">
        <f t="shared" si="22"/>
        <v>12958907</v>
      </c>
      <c r="H121" s="24">
        <f t="shared" si="22"/>
        <v>12958907</v>
      </c>
      <c r="I121" s="25">
        <f t="shared" si="22"/>
        <v>10700000</v>
      </c>
      <c r="J121" s="21">
        <f t="shared" si="22"/>
        <v>10000000</v>
      </c>
      <c r="K121" s="22">
        <f t="shared" si="22"/>
        <v>10000000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>
        <v>681547</v>
      </c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735027</v>
      </c>
      <c r="D124" s="16"/>
      <c r="E124" s="17">
        <v>997510</v>
      </c>
      <c r="F124" s="18">
        <v>2500000</v>
      </c>
      <c r="G124" s="16">
        <v>2132100</v>
      </c>
      <c r="H124" s="19">
        <v>2132100</v>
      </c>
      <c r="I124" s="20">
        <v>2500000</v>
      </c>
      <c r="J124" s="16">
        <v>1250000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1416574</v>
      </c>
      <c r="D125" s="6">
        <f t="shared" si="23"/>
        <v>0</v>
      </c>
      <c r="E125" s="7">
        <f t="shared" si="23"/>
        <v>997510</v>
      </c>
      <c r="F125" s="8">
        <f t="shared" si="23"/>
        <v>2500000</v>
      </c>
      <c r="G125" s="6">
        <f t="shared" si="23"/>
        <v>2132100</v>
      </c>
      <c r="H125" s="9">
        <f t="shared" si="23"/>
        <v>2132100</v>
      </c>
      <c r="I125" s="10">
        <f t="shared" si="23"/>
        <v>2500000</v>
      </c>
      <c r="J125" s="6">
        <f t="shared" si="23"/>
        <v>1250000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1598749</v>
      </c>
      <c r="D126" s="11">
        <v>744694</v>
      </c>
      <c r="E126" s="12">
        <v>9938343</v>
      </c>
      <c r="F126" s="13">
        <v>3600000</v>
      </c>
      <c r="G126" s="11">
        <v>6175292</v>
      </c>
      <c r="H126" s="14">
        <v>6175292</v>
      </c>
      <c r="I126" s="15">
        <v>2400000</v>
      </c>
      <c r="J126" s="11">
        <v>2500000</v>
      </c>
      <c r="K126" s="12">
        <v>3000000</v>
      </c>
    </row>
    <row r="127" spans="1:11" ht="13.5" x14ac:dyDescent="0.25">
      <c r="A127" s="49" t="s">
        <v>44</v>
      </c>
      <c r="B127" s="37" t="s">
        <v>20</v>
      </c>
      <c r="C127" s="6">
        <v>336370</v>
      </c>
      <c r="D127" s="6">
        <v>2154449</v>
      </c>
      <c r="E127" s="7">
        <v>2909718</v>
      </c>
      <c r="F127" s="8">
        <v>6740309</v>
      </c>
      <c r="G127" s="6">
        <v>5877777</v>
      </c>
      <c r="H127" s="9">
        <v>5877777</v>
      </c>
      <c r="I127" s="10">
        <v>4612000</v>
      </c>
      <c r="J127" s="6">
        <v>1010000</v>
      </c>
      <c r="K127" s="7">
        <v>732500</v>
      </c>
    </row>
    <row r="128" spans="1:11" ht="13.5" x14ac:dyDescent="0.25">
      <c r="A128" s="49" t="s">
        <v>45</v>
      </c>
      <c r="B128" s="37" t="s">
        <v>20</v>
      </c>
      <c r="C128" s="6">
        <v>3949702</v>
      </c>
      <c r="D128" s="6">
        <v>1011345</v>
      </c>
      <c r="E128" s="7">
        <v>1298370</v>
      </c>
      <c r="F128" s="8">
        <v>9425000</v>
      </c>
      <c r="G128" s="6">
        <v>11861070</v>
      </c>
      <c r="H128" s="9">
        <v>11861070</v>
      </c>
      <c r="I128" s="10">
        <v>3817000</v>
      </c>
      <c r="J128" s="6">
        <v>5885000</v>
      </c>
      <c r="K128" s="7">
        <v>6430000</v>
      </c>
    </row>
    <row r="129" spans="1:11" ht="13.5" x14ac:dyDescent="0.25">
      <c r="A129" s="50" t="s">
        <v>46</v>
      </c>
      <c r="B129" s="48" t="s">
        <v>20</v>
      </c>
      <c r="C129" s="6">
        <v>11974095</v>
      </c>
      <c r="D129" s="6">
        <v>2729734</v>
      </c>
      <c r="E129" s="7">
        <v>15161577</v>
      </c>
      <c r="F129" s="8">
        <v>9625000</v>
      </c>
      <c r="G129" s="6">
        <v>14136089</v>
      </c>
      <c r="H129" s="9">
        <v>14136089</v>
      </c>
      <c r="I129" s="10">
        <v>16260000</v>
      </c>
      <c r="J129" s="6">
        <v>9850000</v>
      </c>
      <c r="K129" s="7">
        <v>10150000</v>
      </c>
    </row>
    <row r="130" spans="1:11" ht="13.5" x14ac:dyDescent="0.25">
      <c r="A130" s="49" t="s">
        <v>47</v>
      </c>
      <c r="B130" s="37" t="s">
        <v>20</v>
      </c>
      <c r="C130" s="6">
        <v>1141009</v>
      </c>
      <c r="D130" s="6">
        <v>1179182</v>
      </c>
      <c r="E130" s="7">
        <v>71864</v>
      </c>
      <c r="F130" s="8">
        <v>308697</v>
      </c>
      <c r="G130" s="6">
        <v>500000</v>
      </c>
      <c r="H130" s="9">
        <v>500000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133635839</v>
      </c>
      <c r="D132" s="54">
        <f t="shared" ref="D132:K132" si="24">+D5+D37+D69</f>
        <v>118728935</v>
      </c>
      <c r="E132" s="55">
        <f t="shared" si="24"/>
        <v>239507878</v>
      </c>
      <c r="F132" s="56">
        <f t="shared" si="24"/>
        <v>144993658</v>
      </c>
      <c r="G132" s="54">
        <f t="shared" si="24"/>
        <v>178121324</v>
      </c>
      <c r="H132" s="57">
        <f t="shared" si="24"/>
        <v>178121324</v>
      </c>
      <c r="I132" s="58">
        <f t="shared" si="24"/>
        <v>180597106</v>
      </c>
      <c r="J132" s="54">
        <f t="shared" si="24"/>
        <v>139744391</v>
      </c>
      <c r="K132" s="55">
        <f t="shared" si="24"/>
        <v>130231456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1900751707</v>
      </c>
      <c r="D134" s="38">
        <f t="shared" ref="D134:K134" si="25">D144+D147+D148+D151+D154+D155+SUM(D158:D164)</f>
        <v>1850140731</v>
      </c>
      <c r="E134" s="39">
        <f t="shared" si="25"/>
        <v>1943366945</v>
      </c>
      <c r="F134" s="40">
        <f t="shared" si="25"/>
        <v>2154878929</v>
      </c>
      <c r="G134" s="38">
        <f t="shared" si="25"/>
        <v>2188006595</v>
      </c>
      <c r="H134" s="41">
        <f t="shared" si="25"/>
        <v>2188006595</v>
      </c>
      <c r="I134" s="42">
        <f t="shared" si="25"/>
        <v>2220061138</v>
      </c>
      <c r="J134" s="38">
        <f t="shared" si="25"/>
        <v>2148281029</v>
      </c>
      <c r="K134" s="39">
        <f t="shared" si="25"/>
        <v>2191586624</v>
      </c>
    </row>
    <row r="135" spans="1:11" ht="13.5" x14ac:dyDescent="0.25">
      <c r="A135" s="44" t="s">
        <v>19</v>
      </c>
      <c r="B135" s="45" t="s">
        <v>20</v>
      </c>
      <c r="C135" s="6">
        <v>546748748</v>
      </c>
      <c r="D135" s="6">
        <v>528158855</v>
      </c>
      <c r="E135" s="7">
        <v>550757735</v>
      </c>
      <c r="F135" s="8">
        <v>540051409</v>
      </c>
      <c r="G135" s="6">
        <v>550401259</v>
      </c>
      <c r="H135" s="9">
        <v>550401259</v>
      </c>
      <c r="I135" s="10">
        <v>563607307</v>
      </c>
      <c r="J135" s="6">
        <v>535820294</v>
      </c>
      <c r="K135" s="7">
        <v>541852769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470411686</v>
      </c>
      <c r="D137" s="6">
        <v>429611052</v>
      </c>
      <c r="E137" s="7">
        <v>381218342</v>
      </c>
      <c r="F137" s="8">
        <v>613826368</v>
      </c>
      <c r="G137" s="6">
        <v>617735058</v>
      </c>
      <c r="H137" s="9">
        <v>617735058</v>
      </c>
      <c r="I137" s="10">
        <v>608946841</v>
      </c>
      <c r="J137" s="6">
        <v>625479522</v>
      </c>
      <c r="K137" s="7">
        <v>652257631</v>
      </c>
    </row>
    <row r="138" spans="1:11" ht="13.5" x14ac:dyDescent="0.25">
      <c r="A138" s="44" t="s">
        <v>23</v>
      </c>
      <c r="B138" s="45" t="s">
        <v>20</v>
      </c>
      <c r="C138" s="6">
        <v>221080372</v>
      </c>
      <c r="D138" s="6">
        <v>254968649</v>
      </c>
      <c r="E138" s="7">
        <v>352199277</v>
      </c>
      <c r="F138" s="8">
        <v>402665483</v>
      </c>
      <c r="G138" s="6">
        <v>418417899</v>
      </c>
      <c r="H138" s="9">
        <v>418417899</v>
      </c>
      <c r="I138" s="10">
        <v>465982233</v>
      </c>
      <c r="J138" s="6">
        <v>416694130</v>
      </c>
      <c r="K138" s="7">
        <v>408553850</v>
      </c>
    </row>
    <row r="139" spans="1:11" ht="13.5" x14ac:dyDescent="0.25">
      <c r="A139" s="44" t="s">
        <v>24</v>
      </c>
      <c r="B139" s="45" t="s">
        <v>20</v>
      </c>
      <c r="C139" s="6">
        <v>321958054</v>
      </c>
      <c r="D139" s="6">
        <v>334986799</v>
      </c>
      <c r="E139" s="7">
        <v>332167102</v>
      </c>
      <c r="F139" s="8">
        <v>260783674</v>
      </c>
      <c r="G139" s="6">
        <v>260179035</v>
      </c>
      <c r="H139" s="9">
        <v>260179035</v>
      </c>
      <c r="I139" s="10">
        <v>247443974</v>
      </c>
      <c r="J139" s="6">
        <v>249443974</v>
      </c>
      <c r="K139" s="7">
        <v>243563974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1558544</v>
      </c>
      <c r="F140" s="8">
        <v>8100000</v>
      </c>
      <c r="G140" s="6">
        <v>6146529</v>
      </c>
      <c r="H140" s="9">
        <v>6146529</v>
      </c>
      <c r="I140" s="10">
        <v>1200000</v>
      </c>
      <c r="J140" s="6">
        <v>12849424</v>
      </c>
      <c r="K140" s="7">
        <v>16865652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1560198860</v>
      </c>
      <c r="D144" s="6">
        <f t="shared" ref="D144:K144" si="26">SUM(D135:D143)</f>
        <v>1547725355</v>
      </c>
      <c r="E144" s="7">
        <f t="shared" si="26"/>
        <v>1617901000</v>
      </c>
      <c r="F144" s="8">
        <f t="shared" si="26"/>
        <v>1825426934</v>
      </c>
      <c r="G144" s="6">
        <f t="shared" si="26"/>
        <v>1852879780</v>
      </c>
      <c r="H144" s="9">
        <f t="shared" si="26"/>
        <v>1852879780</v>
      </c>
      <c r="I144" s="10">
        <f t="shared" si="26"/>
        <v>1887180355</v>
      </c>
      <c r="J144" s="6">
        <f t="shared" si="26"/>
        <v>1840287344</v>
      </c>
      <c r="K144" s="7">
        <f t="shared" si="26"/>
        <v>1863093876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64186770</v>
      </c>
      <c r="D147" s="6">
        <v>48956732</v>
      </c>
      <c r="E147" s="7">
        <v>56734073</v>
      </c>
      <c r="F147" s="8">
        <v>59829373</v>
      </c>
      <c r="G147" s="6">
        <v>54061964</v>
      </c>
      <c r="H147" s="9">
        <v>54061964</v>
      </c>
      <c r="I147" s="10">
        <v>59139712</v>
      </c>
      <c r="J147" s="6">
        <v>52015414</v>
      </c>
      <c r="K147" s="7">
        <v>55582419</v>
      </c>
    </row>
    <row r="148" spans="1:11" ht="13.5" x14ac:dyDescent="0.25">
      <c r="A148" s="49" t="s">
        <v>88</v>
      </c>
      <c r="B148" s="37" t="s">
        <v>20</v>
      </c>
      <c r="C148" s="6">
        <v>18701</v>
      </c>
      <c r="D148" s="6">
        <v>18701</v>
      </c>
      <c r="E148" s="7">
        <v>18701</v>
      </c>
      <c r="F148" s="8">
        <v>18701</v>
      </c>
      <c r="G148" s="6">
        <v>18701</v>
      </c>
      <c r="H148" s="9">
        <v>18701</v>
      </c>
      <c r="I148" s="10">
        <v>18701</v>
      </c>
      <c r="J148" s="6">
        <v>18701</v>
      </c>
      <c r="K148" s="7">
        <v>18701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-619000</v>
      </c>
      <c r="D151" s="6">
        <v>-2247000</v>
      </c>
      <c r="E151" s="7">
        <v>-245000</v>
      </c>
      <c r="F151" s="8"/>
      <c r="G151" s="6"/>
      <c r="H151" s="9"/>
      <c r="I151" s="10">
        <v>49351032</v>
      </c>
      <c r="J151" s="6">
        <v>44322574</v>
      </c>
      <c r="K151" s="7">
        <v>50351256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20509978</v>
      </c>
      <c r="D154" s="6">
        <v>8287154</v>
      </c>
      <c r="E154" s="7">
        <v>22926362</v>
      </c>
      <c r="F154" s="8">
        <v>-4132137</v>
      </c>
      <c r="G154" s="6">
        <v>-1173230</v>
      </c>
      <c r="H154" s="9">
        <v>-1173230</v>
      </c>
      <c r="I154" s="10">
        <v>-3432137</v>
      </c>
      <c r="J154" s="6">
        <v>-4131837</v>
      </c>
      <c r="K154" s="7">
        <v>-4131837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813364</v>
      </c>
      <c r="D158" s="6">
        <v>2107059</v>
      </c>
      <c r="E158" s="7">
        <v>4416366</v>
      </c>
      <c r="F158" s="8">
        <v>6697719</v>
      </c>
      <c r="G158" s="6">
        <v>6329819</v>
      </c>
      <c r="H158" s="9">
        <v>6329819</v>
      </c>
      <c r="I158" s="10">
        <v>7697719</v>
      </c>
      <c r="J158" s="6">
        <v>6947719</v>
      </c>
      <c r="K158" s="7">
        <v>8760245</v>
      </c>
    </row>
    <row r="159" spans="1:11" ht="13.5" x14ac:dyDescent="0.25">
      <c r="A159" s="50" t="s">
        <v>43</v>
      </c>
      <c r="B159" s="37" t="s">
        <v>20</v>
      </c>
      <c r="C159" s="11">
        <v>2546400</v>
      </c>
      <c r="D159" s="11">
        <v>3734522</v>
      </c>
      <c r="E159" s="12">
        <v>11998393</v>
      </c>
      <c r="F159" s="13">
        <v>10416292</v>
      </c>
      <c r="G159" s="11">
        <v>12991584</v>
      </c>
      <c r="H159" s="14">
        <v>12991584</v>
      </c>
      <c r="I159" s="15">
        <v>9216292</v>
      </c>
      <c r="J159" s="11">
        <v>9286364</v>
      </c>
      <c r="K159" s="12">
        <v>9899581</v>
      </c>
    </row>
    <row r="160" spans="1:11" ht="13.5" x14ac:dyDescent="0.25">
      <c r="A160" s="49" t="s">
        <v>44</v>
      </c>
      <c r="B160" s="37" t="s">
        <v>20</v>
      </c>
      <c r="C160" s="6">
        <v>8324678</v>
      </c>
      <c r="D160" s="6">
        <v>6438662</v>
      </c>
      <c r="E160" s="7">
        <v>6882292</v>
      </c>
      <c r="F160" s="8">
        <v>11874943</v>
      </c>
      <c r="G160" s="6">
        <v>11012411</v>
      </c>
      <c r="H160" s="9">
        <v>11012411</v>
      </c>
      <c r="I160" s="10">
        <v>9746634</v>
      </c>
      <c r="J160" s="6">
        <v>5628431</v>
      </c>
      <c r="K160" s="7">
        <v>5579342</v>
      </c>
    </row>
    <row r="161" spans="1:11" ht="13.5" x14ac:dyDescent="0.25">
      <c r="A161" s="49" t="s">
        <v>45</v>
      </c>
      <c r="B161" s="37" t="s">
        <v>20</v>
      </c>
      <c r="C161" s="6">
        <v>32944107</v>
      </c>
      <c r="D161" s="6">
        <v>26875915</v>
      </c>
      <c r="E161" s="7">
        <v>9791654</v>
      </c>
      <c r="F161" s="8">
        <v>23543338</v>
      </c>
      <c r="G161" s="6">
        <v>25979408</v>
      </c>
      <c r="H161" s="9">
        <v>25979408</v>
      </c>
      <c r="I161" s="10">
        <v>17935339</v>
      </c>
      <c r="J161" s="6">
        <v>11981237</v>
      </c>
      <c r="K161" s="7">
        <v>22253682</v>
      </c>
    </row>
    <row r="162" spans="1:11" ht="13.5" x14ac:dyDescent="0.25">
      <c r="A162" s="50" t="s">
        <v>46</v>
      </c>
      <c r="B162" s="48" t="s">
        <v>20</v>
      </c>
      <c r="C162" s="6">
        <v>47237512</v>
      </c>
      <c r="D162" s="6">
        <v>38629797</v>
      </c>
      <c r="E162" s="7">
        <v>46810589</v>
      </c>
      <c r="F162" s="8">
        <v>49706982</v>
      </c>
      <c r="G162" s="6">
        <v>54218071</v>
      </c>
      <c r="H162" s="9">
        <v>54218071</v>
      </c>
      <c r="I162" s="10">
        <v>56341978</v>
      </c>
      <c r="J162" s="6">
        <v>55059569</v>
      </c>
      <c r="K162" s="7">
        <v>53313846</v>
      </c>
    </row>
    <row r="163" spans="1:11" ht="13.5" x14ac:dyDescent="0.25">
      <c r="A163" s="49" t="s">
        <v>47</v>
      </c>
      <c r="B163" s="37" t="s">
        <v>20</v>
      </c>
      <c r="C163" s="6">
        <v>164590337</v>
      </c>
      <c r="D163" s="6">
        <v>169613834</v>
      </c>
      <c r="E163" s="7">
        <v>166132515</v>
      </c>
      <c r="F163" s="8">
        <v>171496784</v>
      </c>
      <c r="G163" s="6">
        <v>171688087</v>
      </c>
      <c r="H163" s="9">
        <v>171688087</v>
      </c>
      <c r="I163" s="10">
        <v>126865513</v>
      </c>
      <c r="J163" s="6">
        <v>126865513</v>
      </c>
      <c r="K163" s="7">
        <v>126865513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1900751707</v>
      </c>
      <c r="D165" s="54">
        <f t="shared" ref="D165:K165" si="27">D144+D147+D148+D151+D154+D155+SUM(D158:D164)</f>
        <v>1850140731</v>
      </c>
      <c r="E165" s="55">
        <f t="shared" si="27"/>
        <v>1943366945</v>
      </c>
      <c r="F165" s="56">
        <f t="shared" si="27"/>
        <v>2154878929</v>
      </c>
      <c r="G165" s="54">
        <f t="shared" si="27"/>
        <v>2188006595</v>
      </c>
      <c r="H165" s="57">
        <f t="shared" si="27"/>
        <v>2188006595</v>
      </c>
      <c r="I165" s="66">
        <f t="shared" si="27"/>
        <v>2220061138</v>
      </c>
      <c r="J165" s="54">
        <f t="shared" si="27"/>
        <v>2148281029</v>
      </c>
      <c r="K165" s="55">
        <f t="shared" si="27"/>
        <v>2191586624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136385453</v>
      </c>
      <c r="D168" s="60">
        <v>130384888</v>
      </c>
      <c r="E168" s="61">
        <v>134535349</v>
      </c>
      <c r="F168" s="62">
        <v>133747786</v>
      </c>
      <c r="G168" s="60">
        <v>135747786</v>
      </c>
      <c r="H168" s="63">
        <v>135747786</v>
      </c>
      <c r="I168" s="64">
        <v>139695407</v>
      </c>
      <c r="J168" s="60">
        <v>144211482</v>
      </c>
      <c r="K168" s="61">
        <v>149033420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99574520</v>
      </c>
      <c r="D169" s="38">
        <f t="shared" ref="D169:K169" si="28">D179+D182+D183+D186+D189+D190+SUM(D193:D199)</f>
        <v>103608518</v>
      </c>
      <c r="E169" s="39">
        <f t="shared" si="28"/>
        <v>99001334</v>
      </c>
      <c r="F169" s="40">
        <f t="shared" si="28"/>
        <v>146622745</v>
      </c>
      <c r="G169" s="38">
        <f t="shared" si="28"/>
        <v>148679976</v>
      </c>
      <c r="H169" s="41">
        <f t="shared" si="28"/>
        <v>148679976</v>
      </c>
      <c r="I169" s="42">
        <f t="shared" si="28"/>
        <v>161081487</v>
      </c>
      <c r="J169" s="38">
        <f t="shared" si="28"/>
        <v>160800918</v>
      </c>
      <c r="K169" s="39">
        <f t="shared" si="28"/>
        <v>168974087</v>
      </c>
    </row>
    <row r="170" spans="1:11" ht="13.5" x14ac:dyDescent="0.25">
      <c r="A170" s="44" t="s">
        <v>19</v>
      </c>
      <c r="B170" s="45" t="s">
        <v>20</v>
      </c>
      <c r="C170" s="6">
        <v>28630469</v>
      </c>
      <c r="D170" s="6">
        <v>24648159</v>
      </c>
      <c r="E170" s="7">
        <v>15850879</v>
      </c>
      <c r="F170" s="8">
        <v>29668171</v>
      </c>
      <c r="G170" s="6">
        <v>27190486</v>
      </c>
      <c r="H170" s="9">
        <v>27190486</v>
      </c>
      <c r="I170" s="10">
        <v>34972726</v>
      </c>
      <c r="J170" s="6">
        <v>31813524</v>
      </c>
      <c r="K170" s="7">
        <v>33245133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18673262</v>
      </c>
      <c r="D172" s="6">
        <v>19129297</v>
      </c>
      <c r="E172" s="7">
        <v>22333771</v>
      </c>
      <c r="F172" s="8">
        <v>28253294</v>
      </c>
      <c r="G172" s="6">
        <v>32338185</v>
      </c>
      <c r="H172" s="9">
        <v>32338185</v>
      </c>
      <c r="I172" s="10">
        <v>32765596</v>
      </c>
      <c r="J172" s="6">
        <v>31597282</v>
      </c>
      <c r="K172" s="7">
        <v>33019159</v>
      </c>
    </row>
    <row r="173" spans="1:11" ht="13.5" x14ac:dyDescent="0.25">
      <c r="A173" s="44" t="s">
        <v>23</v>
      </c>
      <c r="B173" s="45" t="s">
        <v>20</v>
      </c>
      <c r="C173" s="6">
        <v>18782980</v>
      </c>
      <c r="D173" s="6">
        <v>22829126</v>
      </c>
      <c r="E173" s="7">
        <v>25310109</v>
      </c>
      <c r="F173" s="8">
        <v>29691605</v>
      </c>
      <c r="G173" s="6">
        <v>31600328</v>
      </c>
      <c r="H173" s="9">
        <v>31600328</v>
      </c>
      <c r="I173" s="10">
        <v>31865578</v>
      </c>
      <c r="J173" s="6">
        <v>33267665</v>
      </c>
      <c r="K173" s="7">
        <v>34764709</v>
      </c>
    </row>
    <row r="174" spans="1:11" ht="13.5" x14ac:dyDescent="0.25">
      <c r="A174" s="44" t="s">
        <v>24</v>
      </c>
      <c r="B174" s="45" t="s">
        <v>20</v>
      </c>
      <c r="C174" s="6">
        <v>20911824</v>
      </c>
      <c r="D174" s="6">
        <v>23765633</v>
      </c>
      <c r="E174" s="7">
        <v>22750723</v>
      </c>
      <c r="F174" s="8">
        <v>33911639</v>
      </c>
      <c r="G174" s="6">
        <v>32156052</v>
      </c>
      <c r="H174" s="9">
        <v>32156052</v>
      </c>
      <c r="I174" s="10">
        <v>35605670</v>
      </c>
      <c r="J174" s="6">
        <v>37172318</v>
      </c>
      <c r="K174" s="7">
        <v>38845073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1856983</v>
      </c>
      <c r="F178" s="18">
        <v>2520000</v>
      </c>
      <c r="G178" s="16">
        <v>2120000</v>
      </c>
      <c r="H178" s="19">
        <v>2120000</v>
      </c>
      <c r="I178" s="20">
        <v>1700000</v>
      </c>
      <c r="J178" s="16">
        <v>1774800</v>
      </c>
      <c r="K178" s="17">
        <v>1854666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86998535</v>
      </c>
      <c r="D179" s="6">
        <f t="shared" ref="D179:K179" si="29">SUM(D170:D178)</f>
        <v>90372215</v>
      </c>
      <c r="E179" s="7">
        <f t="shared" si="29"/>
        <v>88102465</v>
      </c>
      <c r="F179" s="8">
        <f t="shared" si="29"/>
        <v>124044709</v>
      </c>
      <c r="G179" s="6">
        <f t="shared" si="29"/>
        <v>125405051</v>
      </c>
      <c r="H179" s="9">
        <f t="shared" si="29"/>
        <v>125405051</v>
      </c>
      <c r="I179" s="10">
        <f t="shared" si="29"/>
        <v>136909570</v>
      </c>
      <c r="J179" s="6">
        <f t="shared" si="29"/>
        <v>135625589</v>
      </c>
      <c r="K179" s="7">
        <f t="shared" si="29"/>
        <v>141728740</v>
      </c>
    </row>
    <row r="180" spans="1:11" ht="13.5" x14ac:dyDescent="0.25">
      <c r="A180" s="47" t="s">
        <v>31</v>
      </c>
      <c r="B180" s="48" t="s">
        <v>20</v>
      </c>
      <c r="C180" s="6">
        <v>122878</v>
      </c>
      <c r="D180" s="6">
        <v>38230</v>
      </c>
      <c r="E180" s="7">
        <v>82073</v>
      </c>
      <c r="F180" s="8">
        <v>1246782</v>
      </c>
      <c r="G180" s="6">
        <v>1117492</v>
      </c>
      <c r="H180" s="9">
        <v>1117492</v>
      </c>
      <c r="I180" s="10">
        <v>3646464</v>
      </c>
      <c r="J180" s="6">
        <v>3883510</v>
      </c>
      <c r="K180" s="7">
        <v>4996342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122878</v>
      </c>
      <c r="D182" s="21">
        <f t="shared" si="30"/>
        <v>38230</v>
      </c>
      <c r="E182" s="22">
        <f t="shared" si="30"/>
        <v>82073</v>
      </c>
      <c r="F182" s="23">
        <f t="shared" si="30"/>
        <v>1246782</v>
      </c>
      <c r="G182" s="21">
        <f t="shared" si="30"/>
        <v>1117492</v>
      </c>
      <c r="H182" s="24">
        <f t="shared" si="30"/>
        <v>1117492</v>
      </c>
      <c r="I182" s="25">
        <f t="shared" si="30"/>
        <v>3646464</v>
      </c>
      <c r="J182" s="21">
        <f t="shared" si="30"/>
        <v>3883510</v>
      </c>
      <c r="K182" s="22">
        <f t="shared" si="30"/>
        <v>4996342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1911668</v>
      </c>
      <c r="D187" s="6">
        <v>2793136</v>
      </c>
      <c r="E187" s="7">
        <v>965446</v>
      </c>
      <c r="F187" s="8">
        <v>8938299</v>
      </c>
      <c r="G187" s="6">
        <v>7289665</v>
      </c>
      <c r="H187" s="9">
        <v>7289665</v>
      </c>
      <c r="I187" s="10">
        <v>8346699</v>
      </c>
      <c r="J187" s="6">
        <v>8713954</v>
      </c>
      <c r="K187" s="7">
        <v>9105140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1911668</v>
      </c>
      <c r="D189" s="21">
        <f t="shared" si="32"/>
        <v>2793136</v>
      </c>
      <c r="E189" s="22">
        <f t="shared" si="32"/>
        <v>965446</v>
      </c>
      <c r="F189" s="23">
        <f t="shared" si="32"/>
        <v>8938299</v>
      </c>
      <c r="G189" s="21">
        <f t="shared" si="32"/>
        <v>7289665</v>
      </c>
      <c r="H189" s="24">
        <f t="shared" si="32"/>
        <v>7289665</v>
      </c>
      <c r="I189" s="25">
        <f t="shared" si="32"/>
        <v>8346699</v>
      </c>
      <c r="J189" s="21">
        <f t="shared" si="32"/>
        <v>8713954</v>
      </c>
      <c r="K189" s="22">
        <f t="shared" si="32"/>
        <v>9105140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36552</v>
      </c>
      <c r="D194" s="11">
        <v>11010</v>
      </c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96434</v>
      </c>
      <c r="D195" s="6">
        <v>56270</v>
      </c>
      <c r="E195" s="7">
        <v>166235</v>
      </c>
      <c r="F195" s="8">
        <v>362857</v>
      </c>
      <c r="G195" s="6">
        <v>309843</v>
      </c>
      <c r="H195" s="9">
        <v>309843</v>
      </c>
      <c r="I195" s="10">
        <v>386366</v>
      </c>
      <c r="J195" s="6">
        <v>403366</v>
      </c>
      <c r="K195" s="7">
        <v>421519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10408453</v>
      </c>
      <c r="D197" s="6">
        <v>10337657</v>
      </c>
      <c r="E197" s="7">
        <v>9685115</v>
      </c>
      <c r="F197" s="8">
        <v>12030098</v>
      </c>
      <c r="G197" s="6">
        <v>14557925</v>
      </c>
      <c r="H197" s="9">
        <v>14557925</v>
      </c>
      <c r="I197" s="10">
        <v>11792388</v>
      </c>
      <c r="J197" s="6">
        <v>12174499</v>
      </c>
      <c r="K197" s="7">
        <v>12722346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235959973</v>
      </c>
      <c r="D201" s="54">
        <f t="shared" si="34"/>
        <v>233993406</v>
      </c>
      <c r="E201" s="55">
        <f t="shared" si="34"/>
        <v>233536683</v>
      </c>
      <c r="F201" s="56">
        <f t="shared" si="34"/>
        <v>280370531</v>
      </c>
      <c r="G201" s="54">
        <f t="shared" si="34"/>
        <v>284427762</v>
      </c>
      <c r="H201" s="57">
        <f t="shared" si="34"/>
        <v>284427762</v>
      </c>
      <c r="I201" s="58">
        <f t="shared" si="34"/>
        <v>300776894</v>
      </c>
      <c r="J201" s="54">
        <f t="shared" si="34"/>
        <v>305012400</v>
      </c>
      <c r="K201" s="55">
        <f t="shared" si="34"/>
        <v>318007507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0.62232919419168686</v>
      </c>
      <c r="D203" s="81">
        <f>IF(ISERROR((D37+D69)/D132),0,((D37+D69)/D132))</f>
        <v>0.80429021788159727</v>
      </c>
      <c r="E203" s="82">
        <f t="shared" ref="E203:K203" si="35">IF(ISERROR((E37+E69)/E132),0,((E37+E69)/E132))</f>
        <v>0.6919501286717592</v>
      </c>
      <c r="F203" s="83">
        <f t="shared" si="35"/>
        <v>0.58831718694896296</v>
      </c>
      <c r="G203" s="81">
        <f t="shared" si="35"/>
        <v>0.54699019079826738</v>
      </c>
      <c r="H203" s="84">
        <f t="shared" si="35"/>
        <v>0.54699019079826738</v>
      </c>
      <c r="I203" s="85">
        <f t="shared" si="35"/>
        <v>0.48414373262437549</v>
      </c>
      <c r="J203" s="81">
        <f t="shared" si="35"/>
        <v>0.64449378150712322</v>
      </c>
      <c r="K203" s="82">
        <f t="shared" si="35"/>
        <v>0.65448055806117988</v>
      </c>
    </row>
    <row r="204" spans="1:11" ht="13.5" x14ac:dyDescent="0.25">
      <c r="A204" s="79" t="s">
        <v>77</v>
      </c>
      <c r="B204" s="80"/>
      <c r="C204" s="81">
        <f>IF(ISERROR((C37+C69)/C168),0,((C37+C69)/C168))</f>
        <v>0.60978265768564044</v>
      </c>
      <c r="D204" s="81">
        <f t="shared" ref="D204:K204" si="36">IF(ISERROR((D37+D69)/D168),0,((D37+D69)/D168))</f>
        <v>0.73238948519862213</v>
      </c>
      <c r="E204" s="82">
        <f t="shared" si="36"/>
        <v>1.2318510208049485</v>
      </c>
      <c r="F204" s="83">
        <f t="shared" si="36"/>
        <v>0.63778447143790473</v>
      </c>
      <c r="G204" s="81">
        <f t="shared" si="36"/>
        <v>0.71773264132646697</v>
      </c>
      <c r="H204" s="84">
        <f t="shared" si="36"/>
        <v>0.71773264132646697</v>
      </c>
      <c r="I204" s="85">
        <f t="shared" si="36"/>
        <v>0.62589714921693884</v>
      </c>
      <c r="J204" s="81">
        <f t="shared" si="36"/>
        <v>0.62452995941058287</v>
      </c>
      <c r="K204" s="82">
        <f t="shared" si="36"/>
        <v>0.57191169604777237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0.06</v>
      </c>
      <c r="E205" s="82">
        <f t="shared" si="37"/>
        <v>0.05</v>
      </c>
      <c r="F205" s="83">
        <f t="shared" si="37"/>
        <v>7.0000000000000007E-2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7.0000000000000007E-2</v>
      </c>
      <c r="J205" s="81">
        <f t="shared" si="37"/>
        <v>7.0000000000000007E-2</v>
      </c>
      <c r="K205" s="82">
        <f t="shared" si="37"/>
        <v>0.08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0.1</v>
      </c>
      <c r="D206" s="81">
        <f t="shared" ref="D206:K206" si="38">IF(ISERROR(ROUND((D37+D69+D169)/D165,2)),0,(ROUND((D37+D69+D169)/D165,2)))</f>
        <v>0.11</v>
      </c>
      <c r="E206" s="82">
        <f t="shared" si="38"/>
        <v>0.14000000000000001</v>
      </c>
      <c r="F206" s="83">
        <f t="shared" si="38"/>
        <v>0.11</v>
      </c>
      <c r="G206" s="81">
        <f t="shared" si="38"/>
        <v>0.11</v>
      </c>
      <c r="H206" s="84">
        <f t="shared" si="38"/>
        <v>0.11</v>
      </c>
      <c r="I206" s="85">
        <f t="shared" si="38"/>
        <v>0.11</v>
      </c>
      <c r="J206" s="81">
        <f t="shared" si="38"/>
        <v>0.12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11375566</v>
      </c>
      <c r="D5" s="38">
        <f t="shared" ref="D5:K5" si="0">D15+D18+D19+D22+D25+D26+SUM(D29:D35)</f>
        <v>12532075</v>
      </c>
      <c r="E5" s="39">
        <f t="shared" si="0"/>
        <v>69708406</v>
      </c>
      <c r="F5" s="40">
        <f t="shared" si="0"/>
        <v>102010860</v>
      </c>
      <c r="G5" s="38">
        <f t="shared" si="0"/>
        <v>126114782</v>
      </c>
      <c r="H5" s="41">
        <f t="shared" si="0"/>
        <v>126114782</v>
      </c>
      <c r="I5" s="42">
        <f t="shared" si="0"/>
        <v>94718827</v>
      </c>
      <c r="J5" s="38">
        <f t="shared" si="0"/>
        <v>71634086</v>
      </c>
      <c r="K5" s="39">
        <f t="shared" si="0"/>
        <v>75057947</v>
      </c>
    </row>
    <row r="6" spans="1:11" ht="13.5" x14ac:dyDescent="0.25">
      <c r="A6" s="44" t="s">
        <v>19</v>
      </c>
      <c r="B6" s="45" t="s">
        <v>20</v>
      </c>
      <c r="C6" s="6">
        <v>1</v>
      </c>
      <c r="D6" s="6">
        <v>10717230</v>
      </c>
      <c r="E6" s="7">
        <v>18019486</v>
      </c>
      <c r="F6" s="8">
        <v>25766000</v>
      </c>
      <c r="G6" s="6">
        <v>20876974</v>
      </c>
      <c r="H6" s="9">
        <v>20876974</v>
      </c>
      <c r="I6" s="10">
        <v>22566000</v>
      </c>
      <c r="J6" s="6">
        <v>24882000</v>
      </c>
      <c r="K6" s="7">
        <v>26191000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3695134</v>
      </c>
      <c r="D8" s="6"/>
      <c r="E8" s="7">
        <v>27741530</v>
      </c>
      <c r="F8" s="8">
        <v>40400000</v>
      </c>
      <c r="G8" s="6">
        <v>50338846</v>
      </c>
      <c r="H8" s="9">
        <v>50338846</v>
      </c>
      <c r="I8" s="10">
        <v>46229000</v>
      </c>
      <c r="J8" s="6">
        <v>23500000</v>
      </c>
      <c r="K8" s="7">
        <v>25893000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9210907</v>
      </c>
      <c r="F9" s="8">
        <v>8000000</v>
      </c>
      <c r="G9" s="6">
        <v>16000000</v>
      </c>
      <c r="H9" s="9">
        <v>16000000</v>
      </c>
      <c r="I9" s="10">
        <v>9000000</v>
      </c>
      <c r="J9" s="6">
        <v>19308000</v>
      </c>
      <c r="K9" s="7">
        <v>18854000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7850000</v>
      </c>
      <c r="G10" s="6">
        <v>9839026</v>
      </c>
      <c r="H10" s="9">
        <v>9839026</v>
      </c>
      <c r="I10" s="10">
        <v>2160995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3695135</v>
      </c>
      <c r="D15" s="6">
        <f t="shared" ref="D15:K15" si="1">SUM(D6:D14)</f>
        <v>10717230</v>
      </c>
      <c r="E15" s="7">
        <f t="shared" si="1"/>
        <v>54971923</v>
      </c>
      <c r="F15" s="8">
        <f t="shared" si="1"/>
        <v>82016000</v>
      </c>
      <c r="G15" s="6">
        <f t="shared" si="1"/>
        <v>97054846</v>
      </c>
      <c r="H15" s="9">
        <f t="shared" si="1"/>
        <v>97054846</v>
      </c>
      <c r="I15" s="10">
        <f t="shared" si="1"/>
        <v>79955995</v>
      </c>
      <c r="J15" s="6">
        <f t="shared" si="1"/>
        <v>67690000</v>
      </c>
      <c r="K15" s="7">
        <f t="shared" si="1"/>
        <v>70938000</v>
      </c>
    </row>
    <row r="16" spans="1:11" ht="13.5" x14ac:dyDescent="0.25">
      <c r="A16" s="47" t="s">
        <v>31</v>
      </c>
      <c r="B16" s="48" t="s">
        <v>20</v>
      </c>
      <c r="C16" s="6">
        <v>1984065</v>
      </c>
      <c r="D16" s="6">
        <v>40168</v>
      </c>
      <c r="E16" s="7">
        <v>7966483</v>
      </c>
      <c r="F16" s="8">
        <v>4300000</v>
      </c>
      <c r="G16" s="6">
        <v>9027495</v>
      </c>
      <c r="H16" s="9">
        <v>9027495</v>
      </c>
      <c r="I16" s="10">
        <v>7242929</v>
      </c>
      <c r="J16" s="6">
        <v>3944086</v>
      </c>
      <c r="K16" s="7">
        <v>4119947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2100000</v>
      </c>
      <c r="G17" s="16">
        <v>200000</v>
      </c>
      <c r="H17" s="19">
        <v>200000</v>
      </c>
      <c r="I17" s="20">
        <v>2000005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1984065</v>
      </c>
      <c r="D18" s="21">
        <f t="shared" ref="D18:K18" si="2">SUM(D16:D17)</f>
        <v>40168</v>
      </c>
      <c r="E18" s="22">
        <f t="shared" si="2"/>
        <v>7966483</v>
      </c>
      <c r="F18" s="23">
        <f t="shared" si="2"/>
        <v>6400000</v>
      </c>
      <c r="G18" s="21">
        <f t="shared" si="2"/>
        <v>9227495</v>
      </c>
      <c r="H18" s="24">
        <f t="shared" si="2"/>
        <v>9227495</v>
      </c>
      <c r="I18" s="25">
        <f t="shared" si="2"/>
        <v>9242934</v>
      </c>
      <c r="J18" s="21">
        <f t="shared" si="2"/>
        <v>3944086</v>
      </c>
      <c r="K18" s="22">
        <f t="shared" si="2"/>
        <v>4119947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2526573</v>
      </c>
      <c r="D23" s="6"/>
      <c r="E23" s="7">
        <v>20000</v>
      </c>
      <c r="F23" s="8">
        <v>500000</v>
      </c>
      <c r="G23" s="6">
        <v>500000</v>
      </c>
      <c r="H23" s="9">
        <v>500000</v>
      </c>
      <c r="I23" s="10">
        <v>4000000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2526573</v>
      </c>
      <c r="D25" s="21">
        <f t="shared" si="4"/>
        <v>0</v>
      </c>
      <c r="E25" s="22">
        <f t="shared" si="4"/>
        <v>20000</v>
      </c>
      <c r="F25" s="23">
        <f t="shared" si="4"/>
        <v>500000</v>
      </c>
      <c r="G25" s="21">
        <f t="shared" si="4"/>
        <v>500000</v>
      </c>
      <c r="H25" s="24">
        <f t="shared" si="4"/>
        <v>500000</v>
      </c>
      <c r="I25" s="25">
        <f t="shared" si="4"/>
        <v>4000000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621438</v>
      </c>
      <c r="D28" s="16"/>
      <c r="E28" s="17">
        <v>99800</v>
      </c>
      <c r="F28" s="18">
        <v>792789</v>
      </c>
      <c r="G28" s="16">
        <v>2245600</v>
      </c>
      <c r="H28" s="19">
        <v>2245600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621438</v>
      </c>
      <c r="D29" s="6">
        <f t="shared" si="5"/>
        <v>0</v>
      </c>
      <c r="E29" s="7">
        <f t="shared" si="5"/>
        <v>99800</v>
      </c>
      <c r="F29" s="8">
        <f t="shared" si="5"/>
        <v>792789</v>
      </c>
      <c r="G29" s="6">
        <f t="shared" si="5"/>
        <v>2245600</v>
      </c>
      <c r="H29" s="9">
        <f t="shared" si="5"/>
        <v>2245600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323126</v>
      </c>
      <c r="D30" s="11"/>
      <c r="E30" s="12">
        <v>305109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697103</v>
      </c>
      <c r="D31" s="6">
        <v>627919</v>
      </c>
      <c r="E31" s="7">
        <v>579400</v>
      </c>
      <c r="F31" s="8">
        <v>275000</v>
      </c>
      <c r="G31" s="6"/>
      <c r="H31" s="9"/>
      <c r="I31" s="10">
        <v>1469898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506581</v>
      </c>
      <c r="D32" s="6">
        <v>117540</v>
      </c>
      <c r="E32" s="7">
        <v>4880300</v>
      </c>
      <c r="F32" s="8">
        <v>577071</v>
      </c>
      <c r="G32" s="6">
        <v>577071</v>
      </c>
      <c r="H32" s="9">
        <v>577071</v>
      </c>
      <c r="I32" s="10">
        <v>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1021545</v>
      </c>
      <c r="D33" s="6">
        <v>1029218</v>
      </c>
      <c r="E33" s="7">
        <v>885391</v>
      </c>
      <c r="F33" s="8">
        <v>11450000</v>
      </c>
      <c r="G33" s="6">
        <v>16509770</v>
      </c>
      <c r="H33" s="9">
        <v>16509770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5012764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5012764</v>
      </c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5012764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23999897</v>
      </c>
      <c r="D69" s="38">
        <f t="shared" ref="D69:K69" si="12">D79+D82+D83+D86+D89+D90+SUM(D93:D99)</f>
        <v>1096743</v>
      </c>
      <c r="E69" s="39">
        <f t="shared" si="12"/>
        <v>1315408</v>
      </c>
      <c r="F69" s="40">
        <f t="shared" si="12"/>
        <v>9096000</v>
      </c>
      <c r="G69" s="38">
        <f t="shared" si="12"/>
        <v>9652062</v>
      </c>
      <c r="H69" s="41">
        <f t="shared" si="12"/>
        <v>9652062</v>
      </c>
      <c r="I69" s="42">
        <f t="shared" si="12"/>
        <v>10524000</v>
      </c>
      <c r="J69" s="38">
        <f t="shared" si="12"/>
        <v>3250000</v>
      </c>
      <c r="K69" s="39">
        <f t="shared" si="12"/>
        <v>2650000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13689050</v>
      </c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10154450</v>
      </c>
      <c r="D74" s="6"/>
      <c r="E74" s="7"/>
      <c r="F74" s="8">
        <v>6000000</v>
      </c>
      <c r="G74" s="6">
        <v>6000000</v>
      </c>
      <c r="H74" s="9">
        <v>6000000</v>
      </c>
      <c r="I74" s="10">
        <v>9874000</v>
      </c>
      <c r="J74" s="6">
        <v>3000000</v>
      </c>
      <c r="K74" s="7">
        <v>2500000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23843500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6000000</v>
      </c>
      <c r="G79" s="6">
        <f t="shared" si="13"/>
        <v>6000000</v>
      </c>
      <c r="H79" s="9">
        <f t="shared" si="13"/>
        <v>6000000</v>
      </c>
      <c r="I79" s="10">
        <f t="shared" si="13"/>
        <v>9874000</v>
      </c>
      <c r="J79" s="6">
        <f t="shared" si="13"/>
        <v>3000000</v>
      </c>
      <c r="K79" s="7">
        <f t="shared" si="13"/>
        <v>2500000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500000</v>
      </c>
      <c r="G80" s="6">
        <v>500000</v>
      </c>
      <c r="H80" s="9">
        <v>500000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500000</v>
      </c>
      <c r="G82" s="21">
        <f t="shared" si="14"/>
        <v>500000</v>
      </c>
      <c r="H82" s="24">
        <f t="shared" si="14"/>
        <v>500000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156397</v>
      </c>
      <c r="D94" s="11">
        <v>1096743</v>
      </c>
      <c r="E94" s="12">
        <v>1290208</v>
      </c>
      <c r="F94" s="13">
        <v>2296000</v>
      </c>
      <c r="G94" s="11">
        <v>2852062</v>
      </c>
      <c r="H94" s="14">
        <v>2852062</v>
      </c>
      <c r="I94" s="15">
        <v>650000</v>
      </c>
      <c r="J94" s="11">
        <v>250000</v>
      </c>
      <c r="K94" s="12">
        <v>150000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25200</v>
      </c>
      <c r="F96" s="8">
        <v>300000</v>
      </c>
      <c r="G96" s="6">
        <v>300000</v>
      </c>
      <c r="H96" s="9">
        <v>300000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40388227</v>
      </c>
      <c r="D101" s="38">
        <f t="shared" ref="D101:K101" si="18">D111+D114+D115+D118+D121+D122+SUM(D125:D131)</f>
        <v>13628818</v>
      </c>
      <c r="E101" s="39">
        <f t="shared" si="18"/>
        <v>71023814</v>
      </c>
      <c r="F101" s="40">
        <f t="shared" si="18"/>
        <v>111106860</v>
      </c>
      <c r="G101" s="38">
        <f t="shared" si="18"/>
        <v>135766844</v>
      </c>
      <c r="H101" s="41">
        <f t="shared" si="18"/>
        <v>135766844</v>
      </c>
      <c r="I101" s="42">
        <f t="shared" si="18"/>
        <v>105242827</v>
      </c>
      <c r="J101" s="38">
        <f t="shared" si="18"/>
        <v>74884086</v>
      </c>
      <c r="K101" s="39">
        <f t="shared" si="18"/>
        <v>77707947</v>
      </c>
    </row>
    <row r="102" spans="1:11" ht="13.5" x14ac:dyDescent="0.25">
      <c r="A102" s="44" t="s">
        <v>19</v>
      </c>
      <c r="B102" s="45" t="s">
        <v>20</v>
      </c>
      <c r="C102" s="6">
        <v>5012765</v>
      </c>
      <c r="D102" s="6">
        <v>10717230</v>
      </c>
      <c r="E102" s="7">
        <v>18019486</v>
      </c>
      <c r="F102" s="8">
        <v>25766000</v>
      </c>
      <c r="G102" s="6">
        <v>20876974</v>
      </c>
      <c r="H102" s="9">
        <v>20876974</v>
      </c>
      <c r="I102" s="10">
        <v>22566000</v>
      </c>
      <c r="J102" s="6">
        <v>24882000</v>
      </c>
      <c r="K102" s="7">
        <v>26191000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3695134</v>
      </c>
      <c r="D104" s="6"/>
      <c r="E104" s="7">
        <v>27741530</v>
      </c>
      <c r="F104" s="8">
        <v>40400000</v>
      </c>
      <c r="G104" s="6">
        <v>50338846</v>
      </c>
      <c r="H104" s="9">
        <v>50338846</v>
      </c>
      <c r="I104" s="10">
        <v>46229000</v>
      </c>
      <c r="J104" s="6">
        <v>23500000</v>
      </c>
      <c r="K104" s="7">
        <v>25893000</v>
      </c>
    </row>
    <row r="105" spans="1:11" ht="13.5" x14ac:dyDescent="0.25">
      <c r="A105" s="44" t="s">
        <v>23</v>
      </c>
      <c r="B105" s="45" t="s">
        <v>20</v>
      </c>
      <c r="C105" s="6">
        <v>13689050</v>
      </c>
      <c r="D105" s="6"/>
      <c r="E105" s="7">
        <v>9210907</v>
      </c>
      <c r="F105" s="8">
        <v>8000000</v>
      </c>
      <c r="G105" s="6">
        <v>16000000</v>
      </c>
      <c r="H105" s="9">
        <v>16000000</v>
      </c>
      <c r="I105" s="10">
        <v>9000000</v>
      </c>
      <c r="J105" s="6">
        <v>19308000</v>
      </c>
      <c r="K105" s="7">
        <v>18854000</v>
      </c>
    </row>
    <row r="106" spans="1:11" ht="13.5" x14ac:dyDescent="0.25">
      <c r="A106" s="44" t="s">
        <v>24</v>
      </c>
      <c r="B106" s="45" t="s">
        <v>20</v>
      </c>
      <c r="C106" s="6">
        <v>10154450</v>
      </c>
      <c r="D106" s="6"/>
      <c r="E106" s="7"/>
      <c r="F106" s="8">
        <v>13850000</v>
      </c>
      <c r="G106" s="6">
        <v>15839026</v>
      </c>
      <c r="H106" s="9">
        <v>15839026</v>
      </c>
      <c r="I106" s="10">
        <v>12034995</v>
      </c>
      <c r="J106" s="6">
        <v>3000000</v>
      </c>
      <c r="K106" s="7">
        <v>2500000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32551399</v>
      </c>
      <c r="D111" s="6">
        <f t="shared" ref="D111:K111" si="19">SUM(D102:D110)</f>
        <v>10717230</v>
      </c>
      <c r="E111" s="7">
        <f t="shared" si="19"/>
        <v>54971923</v>
      </c>
      <c r="F111" s="8">
        <f t="shared" si="19"/>
        <v>88016000</v>
      </c>
      <c r="G111" s="6">
        <f t="shared" si="19"/>
        <v>103054846</v>
      </c>
      <c r="H111" s="9">
        <f t="shared" si="19"/>
        <v>103054846</v>
      </c>
      <c r="I111" s="10">
        <f t="shared" si="19"/>
        <v>89829995</v>
      </c>
      <c r="J111" s="6">
        <f t="shared" si="19"/>
        <v>70690000</v>
      </c>
      <c r="K111" s="7">
        <f t="shared" si="19"/>
        <v>73438000</v>
      </c>
    </row>
    <row r="112" spans="1:11" ht="13.5" x14ac:dyDescent="0.25">
      <c r="A112" s="47" t="s">
        <v>31</v>
      </c>
      <c r="B112" s="48" t="s">
        <v>20</v>
      </c>
      <c r="C112" s="6">
        <v>1984065</v>
      </c>
      <c r="D112" s="6">
        <v>40168</v>
      </c>
      <c r="E112" s="7">
        <v>7966483</v>
      </c>
      <c r="F112" s="8">
        <v>4800000</v>
      </c>
      <c r="G112" s="6">
        <v>9527495</v>
      </c>
      <c r="H112" s="9">
        <v>9527495</v>
      </c>
      <c r="I112" s="10">
        <v>7242929</v>
      </c>
      <c r="J112" s="6">
        <v>3944086</v>
      </c>
      <c r="K112" s="7">
        <v>4119947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2100000</v>
      </c>
      <c r="G113" s="16">
        <v>200000</v>
      </c>
      <c r="H113" s="19">
        <v>200000</v>
      </c>
      <c r="I113" s="20">
        <v>2000005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1984065</v>
      </c>
      <c r="D114" s="21">
        <f t="shared" si="20"/>
        <v>40168</v>
      </c>
      <c r="E114" s="22">
        <f t="shared" si="20"/>
        <v>7966483</v>
      </c>
      <c r="F114" s="23">
        <f t="shared" si="20"/>
        <v>6900000</v>
      </c>
      <c r="G114" s="21">
        <f t="shared" si="20"/>
        <v>9727495</v>
      </c>
      <c r="H114" s="24">
        <f t="shared" si="20"/>
        <v>9727495</v>
      </c>
      <c r="I114" s="25">
        <f t="shared" si="20"/>
        <v>9242934</v>
      </c>
      <c r="J114" s="21">
        <f t="shared" si="20"/>
        <v>3944086</v>
      </c>
      <c r="K114" s="22">
        <f t="shared" si="20"/>
        <v>4119947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2526573</v>
      </c>
      <c r="D119" s="6"/>
      <c r="E119" s="7">
        <v>20000</v>
      </c>
      <c r="F119" s="8">
        <v>500000</v>
      </c>
      <c r="G119" s="6">
        <v>500000</v>
      </c>
      <c r="H119" s="9">
        <v>500000</v>
      </c>
      <c r="I119" s="10">
        <v>4000000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2526573</v>
      </c>
      <c r="D121" s="21">
        <f t="shared" si="22"/>
        <v>0</v>
      </c>
      <c r="E121" s="22">
        <f t="shared" si="22"/>
        <v>20000</v>
      </c>
      <c r="F121" s="23">
        <f t="shared" si="22"/>
        <v>500000</v>
      </c>
      <c r="G121" s="21">
        <f t="shared" si="22"/>
        <v>500000</v>
      </c>
      <c r="H121" s="24">
        <f t="shared" si="22"/>
        <v>500000</v>
      </c>
      <c r="I121" s="25">
        <f t="shared" si="22"/>
        <v>4000000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621438</v>
      </c>
      <c r="D124" s="16"/>
      <c r="E124" s="17">
        <v>99800</v>
      </c>
      <c r="F124" s="18">
        <v>792789</v>
      </c>
      <c r="G124" s="16">
        <v>2245600</v>
      </c>
      <c r="H124" s="19">
        <v>2245600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621438</v>
      </c>
      <c r="D125" s="6">
        <f t="shared" si="23"/>
        <v>0</v>
      </c>
      <c r="E125" s="7">
        <f t="shared" si="23"/>
        <v>99800</v>
      </c>
      <c r="F125" s="8">
        <f t="shared" si="23"/>
        <v>792789</v>
      </c>
      <c r="G125" s="6">
        <f t="shared" si="23"/>
        <v>2245600</v>
      </c>
      <c r="H125" s="9">
        <f t="shared" si="23"/>
        <v>2245600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479523</v>
      </c>
      <c r="D126" s="11">
        <v>1096743</v>
      </c>
      <c r="E126" s="12">
        <v>1595317</v>
      </c>
      <c r="F126" s="13">
        <v>2296000</v>
      </c>
      <c r="G126" s="11">
        <v>2852062</v>
      </c>
      <c r="H126" s="14">
        <v>2852062</v>
      </c>
      <c r="I126" s="15">
        <v>650000</v>
      </c>
      <c r="J126" s="11">
        <v>250000</v>
      </c>
      <c r="K126" s="12">
        <v>150000</v>
      </c>
    </row>
    <row r="127" spans="1:11" ht="13.5" x14ac:dyDescent="0.25">
      <c r="A127" s="49" t="s">
        <v>44</v>
      </c>
      <c r="B127" s="37" t="s">
        <v>20</v>
      </c>
      <c r="C127" s="6">
        <v>697103</v>
      </c>
      <c r="D127" s="6">
        <v>627919</v>
      </c>
      <c r="E127" s="7">
        <v>579400</v>
      </c>
      <c r="F127" s="8">
        <v>275000</v>
      </c>
      <c r="G127" s="6"/>
      <c r="H127" s="9"/>
      <c r="I127" s="10">
        <v>1469898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506581</v>
      </c>
      <c r="D128" s="6">
        <v>117540</v>
      </c>
      <c r="E128" s="7">
        <v>4905500</v>
      </c>
      <c r="F128" s="8">
        <v>877071</v>
      </c>
      <c r="G128" s="6">
        <v>877071</v>
      </c>
      <c r="H128" s="9">
        <v>877071</v>
      </c>
      <c r="I128" s="10">
        <v>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1021545</v>
      </c>
      <c r="D129" s="6">
        <v>1029218</v>
      </c>
      <c r="E129" s="7">
        <v>885391</v>
      </c>
      <c r="F129" s="8">
        <v>11450000</v>
      </c>
      <c r="G129" s="6">
        <v>16509770</v>
      </c>
      <c r="H129" s="9">
        <v>16509770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40388227</v>
      </c>
      <c r="D132" s="54">
        <f t="shared" ref="D132:K132" si="24">+D5+D37+D69</f>
        <v>13628818</v>
      </c>
      <c r="E132" s="55">
        <f t="shared" si="24"/>
        <v>71023814</v>
      </c>
      <c r="F132" s="56">
        <f t="shared" si="24"/>
        <v>111106860</v>
      </c>
      <c r="G132" s="54">
        <f t="shared" si="24"/>
        <v>135766844</v>
      </c>
      <c r="H132" s="57">
        <f t="shared" si="24"/>
        <v>135766844</v>
      </c>
      <c r="I132" s="58">
        <f t="shared" si="24"/>
        <v>105242827</v>
      </c>
      <c r="J132" s="54">
        <f t="shared" si="24"/>
        <v>74884086</v>
      </c>
      <c r="K132" s="55">
        <f t="shared" si="24"/>
        <v>77707947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828532980</v>
      </c>
      <c r="D134" s="38">
        <f t="shared" ref="D134:K134" si="25">D144+D147+D148+D151+D154+D155+SUM(D158:D164)</f>
        <v>961328205</v>
      </c>
      <c r="E134" s="39">
        <f t="shared" si="25"/>
        <v>1030058146</v>
      </c>
      <c r="F134" s="40">
        <f t="shared" si="25"/>
        <v>1096252658</v>
      </c>
      <c r="G134" s="38">
        <f t="shared" si="25"/>
        <v>1126810139</v>
      </c>
      <c r="H134" s="41">
        <f t="shared" si="25"/>
        <v>1126810139</v>
      </c>
      <c r="I134" s="42">
        <f t="shared" si="25"/>
        <v>1171916382</v>
      </c>
      <c r="J134" s="38">
        <f t="shared" si="25"/>
        <v>1196770122</v>
      </c>
      <c r="K134" s="39">
        <f t="shared" si="25"/>
        <v>1221660605</v>
      </c>
    </row>
    <row r="135" spans="1:11" ht="13.5" x14ac:dyDescent="0.25">
      <c r="A135" s="44" t="s">
        <v>19</v>
      </c>
      <c r="B135" s="45" t="s">
        <v>20</v>
      </c>
      <c r="C135" s="6">
        <v>141032556</v>
      </c>
      <c r="D135" s="6">
        <v>194764308</v>
      </c>
      <c r="E135" s="7">
        <v>207860516</v>
      </c>
      <c r="F135" s="8">
        <v>236997617</v>
      </c>
      <c r="G135" s="6">
        <v>222057920</v>
      </c>
      <c r="H135" s="9">
        <v>222057920</v>
      </c>
      <c r="I135" s="10">
        <v>240076400</v>
      </c>
      <c r="J135" s="6">
        <v>258708751</v>
      </c>
      <c r="K135" s="7">
        <v>278025137</v>
      </c>
    </row>
    <row r="136" spans="1:11" ht="13.5" x14ac:dyDescent="0.25">
      <c r="A136" s="44" t="s">
        <v>21</v>
      </c>
      <c r="B136" s="45" t="s">
        <v>20</v>
      </c>
      <c r="C136" s="6">
        <v>38271183</v>
      </c>
      <c r="D136" s="6">
        <v>38271183</v>
      </c>
      <c r="E136" s="7">
        <v>38271183</v>
      </c>
      <c r="F136" s="8">
        <v>36410828</v>
      </c>
      <c r="G136" s="6">
        <v>38271183</v>
      </c>
      <c r="H136" s="9">
        <v>38271183</v>
      </c>
      <c r="I136" s="10">
        <v>38271183</v>
      </c>
      <c r="J136" s="6">
        <v>38271183</v>
      </c>
      <c r="K136" s="7">
        <v>38271183</v>
      </c>
    </row>
    <row r="137" spans="1:11" ht="13.5" x14ac:dyDescent="0.25">
      <c r="A137" s="44" t="s">
        <v>22</v>
      </c>
      <c r="B137" s="45" t="s">
        <v>20</v>
      </c>
      <c r="C137" s="6">
        <v>99493070</v>
      </c>
      <c r="D137" s="6">
        <v>95161078</v>
      </c>
      <c r="E137" s="7">
        <v>131114918</v>
      </c>
      <c r="F137" s="8">
        <v>151068177</v>
      </c>
      <c r="G137" s="6">
        <v>176638434</v>
      </c>
      <c r="H137" s="9">
        <v>176638434</v>
      </c>
      <c r="I137" s="10">
        <v>207631728</v>
      </c>
      <c r="J137" s="6">
        <v>219240339</v>
      </c>
      <c r="K137" s="7">
        <v>238432812</v>
      </c>
    </row>
    <row r="138" spans="1:11" ht="13.5" x14ac:dyDescent="0.25">
      <c r="A138" s="44" t="s">
        <v>23</v>
      </c>
      <c r="B138" s="45" t="s">
        <v>20</v>
      </c>
      <c r="C138" s="6">
        <v>44969068</v>
      </c>
      <c r="D138" s="6">
        <v>95756943</v>
      </c>
      <c r="E138" s="7">
        <v>130087280</v>
      </c>
      <c r="F138" s="8">
        <v>110330158</v>
      </c>
      <c r="G138" s="6">
        <v>141330080</v>
      </c>
      <c r="H138" s="9">
        <v>141330080</v>
      </c>
      <c r="I138" s="10">
        <v>137096980</v>
      </c>
      <c r="J138" s="6">
        <v>156612497</v>
      </c>
      <c r="K138" s="7">
        <v>169893366</v>
      </c>
    </row>
    <row r="139" spans="1:11" ht="13.5" x14ac:dyDescent="0.25">
      <c r="A139" s="44" t="s">
        <v>24</v>
      </c>
      <c r="B139" s="45" t="s">
        <v>20</v>
      </c>
      <c r="C139" s="6">
        <v>31245812</v>
      </c>
      <c r="D139" s="6">
        <v>71729797</v>
      </c>
      <c r="E139" s="7">
        <v>79297795</v>
      </c>
      <c r="F139" s="8">
        <v>79143303</v>
      </c>
      <c r="G139" s="6">
        <v>91389971</v>
      </c>
      <c r="H139" s="9">
        <v>91389971</v>
      </c>
      <c r="I139" s="10">
        <v>98303436</v>
      </c>
      <c r="J139" s="6">
        <v>91289677</v>
      </c>
      <c r="K139" s="7">
        <v>88575942</v>
      </c>
    </row>
    <row r="140" spans="1:11" ht="13.5" x14ac:dyDescent="0.25">
      <c r="A140" s="44" t="s">
        <v>25</v>
      </c>
      <c r="B140" s="45" t="s">
        <v>20</v>
      </c>
      <c r="C140" s="6">
        <v>36386758</v>
      </c>
      <c r="D140" s="6">
        <v>34604135</v>
      </c>
      <c r="E140" s="7">
        <v>32380075</v>
      </c>
      <c r="F140" s="8">
        <v>30870665</v>
      </c>
      <c r="G140" s="6">
        <v>30424445</v>
      </c>
      <c r="H140" s="9">
        <v>30424445</v>
      </c>
      <c r="I140" s="10">
        <v>28273259</v>
      </c>
      <c r="J140" s="6">
        <v>26899395</v>
      </c>
      <c r="K140" s="7">
        <v>25388145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391398447</v>
      </c>
      <c r="D144" s="6">
        <f t="shared" ref="D144:K144" si="26">SUM(D135:D143)</f>
        <v>530287444</v>
      </c>
      <c r="E144" s="7">
        <f t="shared" si="26"/>
        <v>619011767</v>
      </c>
      <c r="F144" s="8">
        <f t="shared" si="26"/>
        <v>644820748</v>
      </c>
      <c r="G144" s="6">
        <f t="shared" si="26"/>
        <v>700112033</v>
      </c>
      <c r="H144" s="9">
        <f t="shared" si="26"/>
        <v>700112033</v>
      </c>
      <c r="I144" s="10">
        <f t="shared" si="26"/>
        <v>749652986</v>
      </c>
      <c r="J144" s="6">
        <f t="shared" si="26"/>
        <v>791021842</v>
      </c>
      <c r="K144" s="7">
        <f t="shared" si="26"/>
        <v>838586585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56631770</v>
      </c>
      <c r="D147" s="6">
        <v>59786518</v>
      </c>
      <c r="E147" s="7">
        <v>72103371</v>
      </c>
      <c r="F147" s="8">
        <v>73476698</v>
      </c>
      <c r="G147" s="6">
        <v>77557158</v>
      </c>
      <c r="H147" s="9">
        <v>77557158</v>
      </c>
      <c r="I147" s="10">
        <v>82099020</v>
      </c>
      <c r="J147" s="6">
        <v>80636873</v>
      </c>
      <c r="K147" s="7">
        <v>74865878</v>
      </c>
    </row>
    <row r="148" spans="1:11" ht="13.5" x14ac:dyDescent="0.25">
      <c r="A148" s="49" t="s">
        <v>88</v>
      </c>
      <c r="B148" s="37" t="s">
        <v>20</v>
      </c>
      <c r="C148" s="6">
        <v>4662664</v>
      </c>
      <c r="D148" s="6">
        <v>4662664</v>
      </c>
      <c r="E148" s="7">
        <v>4662664</v>
      </c>
      <c r="F148" s="8">
        <v>4662664</v>
      </c>
      <c r="G148" s="6">
        <v>4662664</v>
      </c>
      <c r="H148" s="9">
        <v>4662664</v>
      </c>
      <c r="I148" s="10">
        <v>4662664</v>
      </c>
      <c r="J148" s="6">
        <v>4662664</v>
      </c>
      <c r="K148" s="7">
        <v>4662664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182616697</v>
      </c>
      <c r="D151" s="6">
        <v>169138507</v>
      </c>
      <c r="E151" s="7">
        <v>132621349</v>
      </c>
      <c r="F151" s="8">
        <v>151285497</v>
      </c>
      <c r="G151" s="6">
        <v>123598258</v>
      </c>
      <c r="H151" s="9">
        <v>123598258</v>
      </c>
      <c r="I151" s="10">
        <v>113672860</v>
      </c>
      <c r="J151" s="6">
        <v>102486028</v>
      </c>
      <c r="K151" s="7">
        <v>90180513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3120897</v>
      </c>
      <c r="D154" s="6">
        <v>8504545</v>
      </c>
      <c r="E154" s="7">
        <v>5752242</v>
      </c>
      <c r="F154" s="8">
        <v>7636550</v>
      </c>
      <c r="G154" s="6">
        <v>6252242</v>
      </c>
      <c r="H154" s="9">
        <v>6252242</v>
      </c>
      <c r="I154" s="10">
        <v>10252242</v>
      </c>
      <c r="J154" s="6">
        <v>10252242</v>
      </c>
      <c r="K154" s="7">
        <v>10252242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2916363</v>
      </c>
      <c r="D158" s="6">
        <v>3057838</v>
      </c>
      <c r="E158" s="7">
        <v>2931418</v>
      </c>
      <c r="F158" s="8">
        <v>5059232</v>
      </c>
      <c r="G158" s="6">
        <v>4500005</v>
      </c>
      <c r="H158" s="9">
        <v>4500005</v>
      </c>
      <c r="I158" s="10">
        <v>3635290</v>
      </c>
      <c r="J158" s="6">
        <v>3301356</v>
      </c>
      <c r="K158" s="7">
        <v>2934029</v>
      </c>
    </row>
    <row r="159" spans="1:11" ht="13.5" x14ac:dyDescent="0.25">
      <c r="A159" s="50" t="s">
        <v>43</v>
      </c>
      <c r="B159" s="37" t="s">
        <v>20</v>
      </c>
      <c r="C159" s="11">
        <v>2093782</v>
      </c>
      <c r="D159" s="11">
        <v>2009018</v>
      </c>
      <c r="E159" s="12">
        <v>2508233</v>
      </c>
      <c r="F159" s="13">
        <v>7562450</v>
      </c>
      <c r="G159" s="11">
        <v>4744825</v>
      </c>
      <c r="H159" s="14">
        <v>4744825</v>
      </c>
      <c r="I159" s="15">
        <v>4606538</v>
      </c>
      <c r="J159" s="11">
        <v>4000116</v>
      </c>
      <c r="K159" s="12">
        <v>3208052</v>
      </c>
    </row>
    <row r="160" spans="1:11" ht="13.5" x14ac:dyDescent="0.25">
      <c r="A160" s="49" t="s">
        <v>44</v>
      </c>
      <c r="B160" s="37" t="s">
        <v>20</v>
      </c>
      <c r="C160" s="6">
        <v>3450391</v>
      </c>
      <c r="D160" s="6">
        <v>3032965</v>
      </c>
      <c r="E160" s="7">
        <v>2603636</v>
      </c>
      <c r="F160" s="8">
        <v>1792610</v>
      </c>
      <c r="G160" s="6">
        <v>1592496</v>
      </c>
      <c r="H160" s="9">
        <v>1592496</v>
      </c>
      <c r="I160" s="10">
        <v>1950144</v>
      </c>
      <c r="J160" s="6">
        <v>504945</v>
      </c>
      <c r="K160" s="7">
        <v>-1304774</v>
      </c>
    </row>
    <row r="161" spans="1:11" ht="13.5" x14ac:dyDescent="0.25">
      <c r="A161" s="49" t="s">
        <v>45</v>
      </c>
      <c r="B161" s="37" t="s">
        <v>20</v>
      </c>
      <c r="C161" s="6">
        <v>509675</v>
      </c>
      <c r="D161" s="6">
        <v>250447</v>
      </c>
      <c r="E161" s="7">
        <v>5000244</v>
      </c>
      <c r="F161" s="8">
        <v>5890830</v>
      </c>
      <c r="G161" s="6">
        <v>5718025</v>
      </c>
      <c r="H161" s="9">
        <v>5718025</v>
      </c>
      <c r="I161" s="10">
        <v>5592813</v>
      </c>
      <c r="J161" s="6">
        <v>5391319</v>
      </c>
      <c r="K161" s="7">
        <v>5169676</v>
      </c>
    </row>
    <row r="162" spans="1:11" ht="13.5" x14ac:dyDescent="0.25">
      <c r="A162" s="50" t="s">
        <v>46</v>
      </c>
      <c r="B162" s="48" t="s">
        <v>20</v>
      </c>
      <c r="C162" s="6">
        <v>7984735</v>
      </c>
      <c r="D162" s="6">
        <v>7450700</v>
      </c>
      <c r="E162" s="7">
        <v>6534885</v>
      </c>
      <c r="F162" s="8">
        <v>20917820</v>
      </c>
      <c r="G162" s="6">
        <v>21744095</v>
      </c>
      <c r="H162" s="9">
        <v>21744095</v>
      </c>
      <c r="I162" s="10">
        <v>19463487</v>
      </c>
      <c r="J162" s="6">
        <v>18184399</v>
      </c>
      <c r="K162" s="7">
        <v>16777402</v>
      </c>
    </row>
    <row r="163" spans="1:11" ht="13.5" x14ac:dyDescent="0.25">
      <c r="A163" s="49" t="s">
        <v>47</v>
      </c>
      <c r="B163" s="37" t="s">
        <v>20</v>
      </c>
      <c r="C163" s="6">
        <v>173147559</v>
      </c>
      <c r="D163" s="6">
        <v>173147559</v>
      </c>
      <c r="E163" s="7">
        <v>176328337</v>
      </c>
      <c r="F163" s="8">
        <v>173147559</v>
      </c>
      <c r="G163" s="6">
        <v>176328338</v>
      </c>
      <c r="H163" s="9">
        <v>176328338</v>
      </c>
      <c r="I163" s="10">
        <v>176328338</v>
      </c>
      <c r="J163" s="6">
        <v>176328338</v>
      </c>
      <c r="K163" s="7">
        <v>176328338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828532980</v>
      </c>
      <c r="D165" s="54">
        <f t="shared" ref="D165:K165" si="27">D144+D147+D148+D151+D154+D155+SUM(D158:D164)</f>
        <v>961328205</v>
      </c>
      <c r="E165" s="55">
        <f t="shared" si="27"/>
        <v>1030058146</v>
      </c>
      <c r="F165" s="56">
        <f t="shared" si="27"/>
        <v>1096252658</v>
      </c>
      <c r="G165" s="54">
        <f t="shared" si="27"/>
        <v>1126810139</v>
      </c>
      <c r="H165" s="57">
        <f t="shared" si="27"/>
        <v>1126810139</v>
      </c>
      <c r="I165" s="66">
        <f t="shared" si="27"/>
        <v>1171916382</v>
      </c>
      <c r="J165" s="54">
        <f t="shared" si="27"/>
        <v>1196770122</v>
      </c>
      <c r="K165" s="55">
        <f t="shared" si="27"/>
        <v>1221660605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34513739</v>
      </c>
      <c r="D168" s="60">
        <v>37493908</v>
      </c>
      <c r="E168" s="61">
        <v>35001347</v>
      </c>
      <c r="F168" s="62">
        <v>39014854</v>
      </c>
      <c r="G168" s="60">
        <v>39014854</v>
      </c>
      <c r="H168" s="63">
        <v>39014854</v>
      </c>
      <c r="I168" s="64">
        <v>43097622</v>
      </c>
      <c r="J168" s="60">
        <v>44430346</v>
      </c>
      <c r="K168" s="61">
        <v>48873378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29481743</v>
      </c>
      <c r="D169" s="38">
        <f t="shared" ref="D169:K169" si="28">D179+D182+D183+D186+D189+D190+SUM(D193:D199)</f>
        <v>29952306</v>
      </c>
      <c r="E169" s="39">
        <f t="shared" si="28"/>
        <v>36627322</v>
      </c>
      <c r="F169" s="40">
        <f t="shared" si="28"/>
        <v>35152539</v>
      </c>
      <c r="G169" s="38">
        <f t="shared" si="28"/>
        <v>43777870</v>
      </c>
      <c r="H169" s="41">
        <f t="shared" si="28"/>
        <v>43777870</v>
      </c>
      <c r="I169" s="42">
        <f t="shared" si="28"/>
        <v>57016604</v>
      </c>
      <c r="J169" s="38">
        <f t="shared" si="28"/>
        <v>60211648</v>
      </c>
      <c r="K169" s="39">
        <f t="shared" si="28"/>
        <v>62921169</v>
      </c>
    </row>
    <row r="170" spans="1:11" ht="13.5" x14ac:dyDescent="0.25">
      <c r="A170" s="44" t="s">
        <v>19</v>
      </c>
      <c r="B170" s="45" t="s">
        <v>20</v>
      </c>
      <c r="C170" s="6">
        <v>564071</v>
      </c>
      <c r="D170" s="6">
        <v>1824373</v>
      </c>
      <c r="E170" s="7">
        <v>5405328</v>
      </c>
      <c r="F170" s="8">
        <v>4450000</v>
      </c>
      <c r="G170" s="6">
        <v>8160717</v>
      </c>
      <c r="H170" s="9">
        <v>8160717</v>
      </c>
      <c r="I170" s="10">
        <v>10800000</v>
      </c>
      <c r="J170" s="6">
        <v>11275200</v>
      </c>
      <c r="K170" s="7">
        <v>11782584</v>
      </c>
    </row>
    <row r="171" spans="1:11" ht="13.5" x14ac:dyDescent="0.25">
      <c r="A171" s="44" t="s">
        <v>21</v>
      </c>
      <c r="B171" s="45" t="s">
        <v>20</v>
      </c>
      <c r="C171" s="6">
        <v>238791</v>
      </c>
      <c r="D171" s="6">
        <v>347281</v>
      </c>
      <c r="E171" s="7">
        <v>416244</v>
      </c>
      <c r="F171" s="8">
        <v>700000</v>
      </c>
      <c r="G171" s="6">
        <v>830293</v>
      </c>
      <c r="H171" s="9">
        <v>830293</v>
      </c>
      <c r="I171" s="10">
        <v>1480293</v>
      </c>
      <c r="J171" s="6">
        <v>1545426</v>
      </c>
      <c r="K171" s="7">
        <v>1614970</v>
      </c>
    </row>
    <row r="172" spans="1:11" ht="13.5" x14ac:dyDescent="0.25">
      <c r="A172" s="44" t="s">
        <v>22</v>
      </c>
      <c r="B172" s="45" t="s">
        <v>20</v>
      </c>
      <c r="C172" s="6">
        <v>17458787</v>
      </c>
      <c r="D172" s="6">
        <v>18667012</v>
      </c>
      <c r="E172" s="7">
        <v>16144485</v>
      </c>
      <c r="F172" s="8">
        <v>15680000</v>
      </c>
      <c r="G172" s="6">
        <v>17629193</v>
      </c>
      <c r="H172" s="9">
        <v>17629193</v>
      </c>
      <c r="I172" s="10">
        <v>21050000</v>
      </c>
      <c r="J172" s="6">
        <v>22080600</v>
      </c>
      <c r="K172" s="7">
        <v>23074227</v>
      </c>
    </row>
    <row r="173" spans="1:11" ht="13.5" x14ac:dyDescent="0.25">
      <c r="A173" s="44" t="s">
        <v>23</v>
      </c>
      <c r="B173" s="45" t="s">
        <v>20</v>
      </c>
      <c r="C173" s="6">
        <v>1170597</v>
      </c>
      <c r="D173" s="6">
        <v>1331698</v>
      </c>
      <c r="E173" s="7">
        <v>2502184</v>
      </c>
      <c r="F173" s="8">
        <v>1830000</v>
      </c>
      <c r="G173" s="6">
        <v>2917856</v>
      </c>
      <c r="H173" s="9">
        <v>2917856</v>
      </c>
      <c r="I173" s="10">
        <v>5660000</v>
      </c>
      <c r="J173" s="6">
        <v>6536375</v>
      </c>
      <c r="K173" s="7">
        <v>6830511</v>
      </c>
    </row>
    <row r="174" spans="1:11" ht="13.5" x14ac:dyDescent="0.25">
      <c r="A174" s="44" t="s">
        <v>24</v>
      </c>
      <c r="B174" s="45" t="s">
        <v>20</v>
      </c>
      <c r="C174" s="6">
        <v>1950715</v>
      </c>
      <c r="D174" s="6">
        <v>2145973</v>
      </c>
      <c r="E174" s="7">
        <v>2816921</v>
      </c>
      <c r="F174" s="8">
        <v>3100000</v>
      </c>
      <c r="G174" s="6">
        <v>3600000</v>
      </c>
      <c r="H174" s="9">
        <v>3600000</v>
      </c>
      <c r="I174" s="10">
        <v>3900000</v>
      </c>
      <c r="J174" s="6">
        <v>4332600</v>
      </c>
      <c r="K174" s="7">
        <v>4527567</v>
      </c>
    </row>
    <row r="175" spans="1:11" ht="13.5" x14ac:dyDescent="0.25">
      <c r="A175" s="44" t="s">
        <v>25</v>
      </c>
      <c r="B175" s="45" t="s">
        <v>20</v>
      </c>
      <c r="C175" s="6">
        <v>339890</v>
      </c>
      <c r="D175" s="6">
        <v>42800</v>
      </c>
      <c r="E175" s="7">
        <v>977420</v>
      </c>
      <c r="F175" s="8">
        <v>1100000</v>
      </c>
      <c r="G175" s="6">
        <v>1070000</v>
      </c>
      <c r="H175" s="9">
        <v>1070000</v>
      </c>
      <c r="I175" s="10">
        <v>800000</v>
      </c>
      <c r="J175" s="6">
        <v>835200</v>
      </c>
      <c r="K175" s="7">
        <v>872784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21722851</v>
      </c>
      <c r="D179" s="6">
        <f t="shared" ref="D179:K179" si="29">SUM(D170:D178)</f>
        <v>24359137</v>
      </c>
      <c r="E179" s="7">
        <f t="shared" si="29"/>
        <v>28262582</v>
      </c>
      <c r="F179" s="8">
        <f t="shared" si="29"/>
        <v>26860000</v>
      </c>
      <c r="G179" s="6">
        <f t="shared" si="29"/>
        <v>34208059</v>
      </c>
      <c r="H179" s="9">
        <f t="shared" si="29"/>
        <v>34208059</v>
      </c>
      <c r="I179" s="10">
        <f t="shared" si="29"/>
        <v>43690293</v>
      </c>
      <c r="J179" s="6">
        <f t="shared" si="29"/>
        <v>46605401</v>
      </c>
      <c r="K179" s="7">
        <f t="shared" si="29"/>
        <v>48702643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235743</v>
      </c>
      <c r="F180" s="8">
        <v>250000</v>
      </c>
      <c r="G180" s="6">
        <v>180000</v>
      </c>
      <c r="H180" s="9">
        <v>180000</v>
      </c>
      <c r="I180" s="10">
        <v>180000</v>
      </c>
      <c r="J180" s="6">
        <v>187920</v>
      </c>
      <c r="K180" s="7">
        <v>196376</v>
      </c>
    </row>
    <row r="181" spans="1:11" ht="13.5" x14ac:dyDescent="0.25">
      <c r="A181" s="47" t="s">
        <v>32</v>
      </c>
      <c r="B181" s="37" t="s">
        <v>20</v>
      </c>
      <c r="C181" s="16">
        <v>657563</v>
      </c>
      <c r="D181" s="16">
        <v>51775</v>
      </c>
      <c r="E181" s="17"/>
      <c r="F181" s="18">
        <v>460000</v>
      </c>
      <c r="G181" s="16">
        <v>250000</v>
      </c>
      <c r="H181" s="19">
        <v>250000</v>
      </c>
      <c r="I181" s="20">
        <v>250000</v>
      </c>
      <c r="J181" s="16">
        <v>261000</v>
      </c>
      <c r="K181" s="17">
        <v>272745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657563</v>
      </c>
      <c r="D182" s="21">
        <f t="shared" si="30"/>
        <v>51775</v>
      </c>
      <c r="E182" s="22">
        <f t="shared" si="30"/>
        <v>235743</v>
      </c>
      <c r="F182" s="23">
        <f t="shared" si="30"/>
        <v>710000</v>
      </c>
      <c r="G182" s="21">
        <f t="shared" si="30"/>
        <v>430000</v>
      </c>
      <c r="H182" s="24">
        <f t="shared" si="30"/>
        <v>430000</v>
      </c>
      <c r="I182" s="25">
        <f t="shared" si="30"/>
        <v>430000</v>
      </c>
      <c r="J182" s="21">
        <f t="shared" si="30"/>
        <v>448920</v>
      </c>
      <c r="K182" s="22">
        <f t="shared" si="30"/>
        <v>469121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1684873</v>
      </c>
      <c r="D187" s="6">
        <v>932074</v>
      </c>
      <c r="E187" s="7">
        <v>1277691</v>
      </c>
      <c r="F187" s="8">
        <v>1250000</v>
      </c>
      <c r="G187" s="6">
        <v>1859406</v>
      </c>
      <c r="H187" s="9">
        <v>1859406</v>
      </c>
      <c r="I187" s="10">
        <v>2300000</v>
      </c>
      <c r="J187" s="6">
        <v>2401200</v>
      </c>
      <c r="K187" s="7">
        <v>2509254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1684873</v>
      </c>
      <c r="D189" s="21">
        <f t="shared" si="32"/>
        <v>932074</v>
      </c>
      <c r="E189" s="22">
        <f t="shared" si="32"/>
        <v>1277691</v>
      </c>
      <c r="F189" s="23">
        <f t="shared" si="32"/>
        <v>1250000</v>
      </c>
      <c r="G189" s="21">
        <f t="shared" si="32"/>
        <v>1859406</v>
      </c>
      <c r="H189" s="24">
        <f t="shared" si="32"/>
        <v>1859406</v>
      </c>
      <c r="I189" s="25">
        <f t="shared" si="32"/>
        <v>2300000</v>
      </c>
      <c r="J189" s="21">
        <f t="shared" si="32"/>
        <v>2401200</v>
      </c>
      <c r="K189" s="22">
        <f t="shared" si="32"/>
        <v>2509254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57033</v>
      </c>
      <c r="D194" s="11">
        <v>4899</v>
      </c>
      <c r="E194" s="12">
        <v>259081</v>
      </c>
      <c r="F194" s="13">
        <v>50000</v>
      </c>
      <c r="G194" s="11">
        <v>110000</v>
      </c>
      <c r="H194" s="14">
        <v>110000</v>
      </c>
      <c r="I194" s="15">
        <v>50000</v>
      </c>
      <c r="J194" s="11">
        <v>52200</v>
      </c>
      <c r="K194" s="12">
        <v>54549</v>
      </c>
    </row>
    <row r="195" spans="1:11" ht="13.5" x14ac:dyDescent="0.25">
      <c r="A195" s="49" t="s">
        <v>44</v>
      </c>
      <c r="B195" s="37" t="s">
        <v>20</v>
      </c>
      <c r="C195" s="6"/>
      <c r="D195" s="6">
        <v>700</v>
      </c>
      <c r="E195" s="7"/>
      <c r="F195" s="8"/>
      <c r="G195" s="6"/>
      <c r="H195" s="9"/>
      <c r="I195" s="10">
        <v>72450</v>
      </c>
      <c r="J195" s="6">
        <v>75638</v>
      </c>
      <c r="K195" s="7">
        <v>79042</v>
      </c>
    </row>
    <row r="196" spans="1:11" ht="13.5" x14ac:dyDescent="0.25">
      <c r="A196" s="49" t="s">
        <v>45</v>
      </c>
      <c r="B196" s="37" t="s">
        <v>20</v>
      </c>
      <c r="C196" s="6">
        <v>1352080</v>
      </c>
      <c r="D196" s="6">
        <v>10242</v>
      </c>
      <c r="E196" s="7">
        <v>84084</v>
      </c>
      <c r="F196" s="8">
        <v>250000</v>
      </c>
      <c r="G196" s="6">
        <v>230000</v>
      </c>
      <c r="H196" s="9">
        <v>230000</v>
      </c>
      <c r="I196" s="10">
        <v>2730000</v>
      </c>
      <c r="J196" s="6">
        <v>2850120</v>
      </c>
      <c r="K196" s="7">
        <v>2978375</v>
      </c>
    </row>
    <row r="197" spans="1:11" ht="13.5" x14ac:dyDescent="0.25">
      <c r="A197" s="50" t="s">
        <v>46</v>
      </c>
      <c r="B197" s="48" t="s">
        <v>20</v>
      </c>
      <c r="C197" s="6">
        <v>4007343</v>
      </c>
      <c r="D197" s="6">
        <v>4593479</v>
      </c>
      <c r="E197" s="7">
        <v>6508141</v>
      </c>
      <c r="F197" s="8">
        <v>6032539</v>
      </c>
      <c r="G197" s="6">
        <v>6940405</v>
      </c>
      <c r="H197" s="9">
        <v>6940405</v>
      </c>
      <c r="I197" s="10">
        <v>7743861</v>
      </c>
      <c r="J197" s="6">
        <v>7778169</v>
      </c>
      <c r="K197" s="7">
        <v>8128185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63995482</v>
      </c>
      <c r="D201" s="54">
        <f t="shared" si="34"/>
        <v>67446214</v>
      </c>
      <c r="E201" s="55">
        <f t="shared" si="34"/>
        <v>71628669</v>
      </c>
      <c r="F201" s="56">
        <f t="shared" si="34"/>
        <v>74167393</v>
      </c>
      <c r="G201" s="54">
        <f t="shared" si="34"/>
        <v>82792724</v>
      </c>
      <c r="H201" s="57">
        <f t="shared" si="34"/>
        <v>82792724</v>
      </c>
      <c r="I201" s="58">
        <f t="shared" si="34"/>
        <v>100114226</v>
      </c>
      <c r="J201" s="54">
        <f t="shared" si="34"/>
        <v>104641994</v>
      </c>
      <c r="K201" s="55">
        <f t="shared" si="34"/>
        <v>111794547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0.71834450668012739</v>
      </c>
      <c r="D203" s="81">
        <f>IF(ISERROR((D37+D69)/D132),0,((D37+D69)/D132))</f>
        <v>8.0472349106136723E-2</v>
      </c>
      <c r="E203" s="82">
        <f t="shared" ref="E203:K203" si="35">IF(ISERROR((E37+E69)/E132),0,((E37+E69)/E132))</f>
        <v>1.8520661253139687E-2</v>
      </c>
      <c r="F203" s="83">
        <f t="shared" si="35"/>
        <v>8.1867132236479373E-2</v>
      </c>
      <c r="G203" s="81">
        <f t="shared" si="35"/>
        <v>7.1092924572953908E-2</v>
      </c>
      <c r="H203" s="84">
        <f t="shared" si="35"/>
        <v>7.1092924572953908E-2</v>
      </c>
      <c r="I203" s="85">
        <f t="shared" si="35"/>
        <v>9.9997313831183959E-2</v>
      </c>
      <c r="J203" s="81">
        <f t="shared" si="35"/>
        <v>4.3400409534276749E-2</v>
      </c>
      <c r="K203" s="82">
        <f t="shared" si="35"/>
        <v>3.4102046216714491E-2</v>
      </c>
    </row>
    <row r="204" spans="1:11" ht="13.5" x14ac:dyDescent="0.25">
      <c r="A204" s="79" t="s">
        <v>77</v>
      </c>
      <c r="B204" s="80"/>
      <c r="C204" s="81">
        <f>IF(ISERROR((C37+C69)/C168),0,((C37+C69)/C168))</f>
        <v>0.84061193717667038</v>
      </c>
      <c r="D204" s="81">
        <f t="shared" ref="D204:K204" si="36">IF(ISERROR((D37+D69)/D168),0,((D37+D69)/D168))</f>
        <v>2.9251231960136032E-2</v>
      </c>
      <c r="E204" s="82">
        <f t="shared" si="36"/>
        <v>3.7581639358050992E-2</v>
      </c>
      <c r="F204" s="83">
        <f t="shared" si="36"/>
        <v>0.23314197202942244</v>
      </c>
      <c r="G204" s="81">
        <f t="shared" si="36"/>
        <v>0.24739454362689656</v>
      </c>
      <c r="H204" s="84">
        <f t="shared" si="36"/>
        <v>0.24739454362689656</v>
      </c>
      <c r="I204" s="85">
        <f t="shared" si="36"/>
        <v>0.24418980703854148</v>
      </c>
      <c r="J204" s="81">
        <f t="shared" si="36"/>
        <v>7.3148203707439061E-2</v>
      </c>
      <c r="K204" s="82">
        <f t="shared" si="36"/>
        <v>5.4221748290040436E-2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0.06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357244</v>
      </c>
      <c r="D5" s="38">
        <f t="shared" ref="D5:K5" si="0">D15+D18+D19+D22+D25+D26+SUM(D29:D35)</f>
        <v>78228</v>
      </c>
      <c r="E5" s="39">
        <f t="shared" si="0"/>
        <v>2937907</v>
      </c>
      <c r="F5" s="40">
        <f t="shared" si="0"/>
        <v>1500000</v>
      </c>
      <c r="G5" s="38">
        <f t="shared" si="0"/>
        <v>223074</v>
      </c>
      <c r="H5" s="41">
        <f t="shared" si="0"/>
        <v>223074</v>
      </c>
      <c r="I5" s="42">
        <f t="shared" si="0"/>
        <v>1266163</v>
      </c>
      <c r="J5" s="38">
        <f t="shared" si="0"/>
        <v>450000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357244</v>
      </c>
      <c r="D23" s="6"/>
      <c r="E23" s="7">
        <v>274799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357244</v>
      </c>
      <c r="D25" s="21">
        <f t="shared" si="4"/>
        <v>0</v>
      </c>
      <c r="E25" s="22">
        <f t="shared" si="4"/>
        <v>274799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30429</v>
      </c>
      <c r="E28" s="17">
        <v>156771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30429</v>
      </c>
      <c r="E29" s="7">
        <f t="shared" si="5"/>
        <v>156771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47799</v>
      </c>
      <c r="E32" s="7">
        <v>269429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2236908</v>
      </c>
      <c r="F33" s="8">
        <v>1500000</v>
      </c>
      <c r="G33" s="6">
        <v>223074</v>
      </c>
      <c r="H33" s="9">
        <v>223074</v>
      </c>
      <c r="I33" s="10">
        <v>1266163</v>
      </c>
      <c r="J33" s="6">
        <v>450000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3172688</v>
      </c>
      <c r="D37" s="38">
        <f t="shared" ref="D37:K37" si="6">D47+D50+D51+D54+D57+D58+SUM(D61:D67)</f>
        <v>558402</v>
      </c>
      <c r="E37" s="39">
        <f t="shared" si="6"/>
        <v>2611178</v>
      </c>
      <c r="F37" s="40">
        <f t="shared" si="6"/>
        <v>670000</v>
      </c>
      <c r="G37" s="38">
        <f t="shared" si="6"/>
        <v>1819794</v>
      </c>
      <c r="H37" s="41">
        <f t="shared" si="6"/>
        <v>1819794</v>
      </c>
      <c r="I37" s="42">
        <f t="shared" si="6"/>
        <v>1079250</v>
      </c>
      <c r="J37" s="38">
        <f t="shared" si="6"/>
        <v>670000</v>
      </c>
      <c r="K37" s="39">
        <f t="shared" si="6"/>
        <v>1172930</v>
      </c>
    </row>
    <row r="38" spans="1:11" ht="13.5" x14ac:dyDescent="0.25">
      <c r="A38" s="44" t="s">
        <v>19</v>
      </c>
      <c r="B38" s="45" t="s">
        <v>20</v>
      </c>
      <c r="C38" s="6">
        <v>524329</v>
      </c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524329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195723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195723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2648359</v>
      </c>
      <c r="D62" s="11">
        <v>340052</v>
      </c>
      <c r="E62" s="12">
        <v>2273548</v>
      </c>
      <c r="F62" s="13">
        <v>490000</v>
      </c>
      <c r="G62" s="11">
        <v>1540544</v>
      </c>
      <c r="H62" s="14">
        <v>1540544</v>
      </c>
      <c r="I62" s="15">
        <v>800000</v>
      </c>
      <c r="J62" s="11">
        <v>490000</v>
      </c>
      <c r="K62" s="12">
        <v>869440</v>
      </c>
    </row>
    <row r="63" spans="1:11" ht="13.5" x14ac:dyDescent="0.25">
      <c r="A63" s="49" t="s">
        <v>44</v>
      </c>
      <c r="B63" s="37" t="s">
        <v>20</v>
      </c>
      <c r="C63" s="6"/>
      <c r="D63" s="6">
        <v>218350</v>
      </c>
      <c r="E63" s="7">
        <v>141907</v>
      </c>
      <c r="F63" s="8">
        <v>180000</v>
      </c>
      <c r="G63" s="6">
        <v>279250</v>
      </c>
      <c r="H63" s="9">
        <v>279250</v>
      </c>
      <c r="I63" s="10">
        <v>279250</v>
      </c>
      <c r="J63" s="6">
        <v>180000</v>
      </c>
      <c r="K63" s="7">
        <v>303490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23780</v>
      </c>
      <c r="E69" s="39">
        <f t="shared" si="12"/>
        <v>144333</v>
      </c>
      <c r="F69" s="40">
        <f t="shared" si="12"/>
        <v>200000</v>
      </c>
      <c r="G69" s="38">
        <f t="shared" si="12"/>
        <v>100372</v>
      </c>
      <c r="H69" s="41">
        <f t="shared" si="12"/>
        <v>100372</v>
      </c>
      <c r="I69" s="42">
        <f t="shared" si="12"/>
        <v>100000</v>
      </c>
      <c r="J69" s="38">
        <f t="shared" si="12"/>
        <v>200000</v>
      </c>
      <c r="K69" s="39">
        <f t="shared" si="12"/>
        <v>108680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23780</v>
      </c>
      <c r="E78" s="17">
        <v>144333</v>
      </c>
      <c r="F78" s="18">
        <v>200000</v>
      </c>
      <c r="G78" s="16">
        <v>100372</v>
      </c>
      <c r="H78" s="19">
        <v>100372</v>
      </c>
      <c r="I78" s="20">
        <v>100000</v>
      </c>
      <c r="J78" s="16">
        <v>200000</v>
      </c>
      <c r="K78" s="17">
        <v>108680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23780</v>
      </c>
      <c r="E79" s="7">
        <f t="shared" si="13"/>
        <v>144333</v>
      </c>
      <c r="F79" s="8">
        <f t="shared" si="13"/>
        <v>200000</v>
      </c>
      <c r="G79" s="6">
        <f t="shared" si="13"/>
        <v>100372</v>
      </c>
      <c r="H79" s="9">
        <f t="shared" si="13"/>
        <v>100372</v>
      </c>
      <c r="I79" s="10">
        <f t="shared" si="13"/>
        <v>100000</v>
      </c>
      <c r="J79" s="6">
        <f t="shared" si="13"/>
        <v>200000</v>
      </c>
      <c r="K79" s="7">
        <f t="shared" si="13"/>
        <v>108680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3529932</v>
      </c>
      <c r="D101" s="38">
        <f t="shared" ref="D101:K101" si="18">D111+D114+D115+D118+D121+D122+SUM(D125:D131)</f>
        <v>660410</v>
      </c>
      <c r="E101" s="39">
        <f t="shared" si="18"/>
        <v>5693418</v>
      </c>
      <c r="F101" s="40">
        <f t="shared" si="18"/>
        <v>2370000</v>
      </c>
      <c r="G101" s="38">
        <f t="shared" si="18"/>
        <v>2143240</v>
      </c>
      <c r="H101" s="41">
        <f t="shared" si="18"/>
        <v>2143240</v>
      </c>
      <c r="I101" s="42">
        <f t="shared" si="18"/>
        <v>2445413</v>
      </c>
      <c r="J101" s="38">
        <f t="shared" si="18"/>
        <v>1320000</v>
      </c>
      <c r="K101" s="39">
        <f t="shared" si="18"/>
        <v>1281610</v>
      </c>
    </row>
    <row r="102" spans="1:11" ht="13.5" x14ac:dyDescent="0.25">
      <c r="A102" s="44" t="s">
        <v>19</v>
      </c>
      <c r="B102" s="45" t="s">
        <v>20</v>
      </c>
      <c r="C102" s="6">
        <v>524329</v>
      </c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23780</v>
      </c>
      <c r="E110" s="17">
        <v>144333</v>
      </c>
      <c r="F110" s="18">
        <v>200000</v>
      </c>
      <c r="G110" s="16">
        <v>100372</v>
      </c>
      <c r="H110" s="19">
        <v>100372</v>
      </c>
      <c r="I110" s="20">
        <v>100000</v>
      </c>
      <c r="J110" s="16">
        <v>200000</v>
      </c>
      <c r="K110" s="17">
        <v>108680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524329</v>
      </c>
      <c r="D111" s="6">
        <f t="shared" ref="D111:K111" si="19">SUM(D102:D110)</f>
        <v>23780</v>
      </c>
      <c r="E111" s="7">
        <f t="shared" si="19"/>
        <v>144333</v>
      </c>
      <c r="F111" s="8">
        <f t="shared" si="19"/>
        <v>200000</v>
      </c>
      <c r="G111" s="6">
        <f t="shared" si="19"/>
        <v>100372</v>
      </c>
      <c r="H111" s="9">
        <f t="shared" si="19"/>
        <v>100372</v>
      </c>
      <c r="I111" s="10">
        <f t="shared" si="19"/>
        <v>100000</v>
      </c>
      <c r="J111" s="6">
        <f t="shared" si="19"/>
        <v>200000</v>
      </c>
      <c r="K111" s="7">
        <f t="shared" si="19"/>
        <v>108680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357244</v>
      </c>
      <c r="D119" s="6"/>
      <c r="E119" s="7">
        <v>470522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357244</v>
      </c>
      <c r="D121" s="21">
        <f t="shared" si="22"/>
        <v>0</v>
      </c>
      <c r="E121" s="22">
        <f t="shared" si="22"/>
        <v>470522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30429</v>
      </c>
      <c r="E124" s="17">
        <v>156771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30429</v>
      </c>
      <c r="E125" s="7">
        <f t="shared" si="23"/>
        <v>156771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2648359</v>
      </c>
      <c r="D126" s="11">
        <v>340052</v>
      </c>
      <c r="E126" s="12">
        <v>2273548</v>
      </c>
      <c r="F126" s="13">
        <v>490000</v>
      </c>
      <c r="G126" s="11">
        <v>1540544</v>
      </c>
      <c r="H126" s="14">
        <v>1540544</v>
      </c>
      <c r="I126" s="15">
        <v>800000</v>
      </c>
      <c r="J126" s="11">
        <v>490000</v>
      </c>
      <c r="K126" s="12">
        <v>869440</v>
      </c>
    </row>
    <row r="127" spans="1:11" ht="13.5" x14ac:dyDescent="0.25">
      <c r="A127" s="49" t="s">
        <v>44</v>
      </c>
      <c r="B127" s="37" t="s">
        <v>20</v>
      </c>
      <c r="C127" s="6"/>
      <c r="D127" s="6">
        <v>218350</v>
      </c>
      <c r="E127" s="7">
        <v>141907</v>
      </c>
      <c r="F127" s="8">
        <v>180000</v>
      </c>
      <c r="G127" s="6">
        <v>279250</v>
      </c>
      <c r="H127" s="9">
        <v>279250</v>
      </c>
      <c r="I127" s="10">
        <v>279250</v>
      </c>
      <c r="J127" s="6">
        <v>180000</v>
      </c>
      <c r="K127" s="7">
        <v>303490</v>
      </c>
    </row>
    <row r="128" spans="1:11" ht="13.5" x14ac:dyDescent="0.25">
      <c r="A128" s="49" t="s">
        <v>45</v>
      </c>
      <c r="B128" s="37" t="s">
        <v>20</v>
      </c>
      <c r="C128" s="6"/>
      <c r="D128" s="6">
        <v>47799</v>
      </c>
      <c r="E128" s="7">
        <v>269429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2236908</v>
      </c>
      <c r="F129" s="8">
        <v>1500000</v>
      </c>
      <c r="G129" s="6">
        <v>223074</v>
      </c>
      <c r="H129" s="9">
        <v>223074</v>
      </c>
      <c r="I129" s="10">
        <v>1266163</v>
      </c>
      <c r="J129" s="6">
        <v>450000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3529932</v>
      </c>
      <c r="D132" s="54">
        <f t="shared" ref="D132:K132" si="24">+D5+D37+D69</f>
        <v>660410</v>
      </c>
      <c r="E132" s="55">
        <f t="shared" si="24"/>
        <v>5693418</v>
      </c>
      <c r="F132" s="56">
        <f t="shared" si="24"/>
        <v>2370000</v>
      </c>
      <c r="G132" s="54">
        <f t="shared" si="24"/>
        <v>2143240</v>
      </c>
      <c r="H132" s="57">
        <f t="shared" si="24"/>
        <v>2143240</v>
      </c>
      <c r="I132" s="58">
        <f t="shared" si="24"/>
        <v>2445413</v>
      </c>
      <c r="J132" s="54">
        <f t="shared" si="24"/>
        <v>1320000</v>
      </c>
      <c r="K132" s="55">
        <f t="shared" si="24"/>
        <v>1281610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112826863</v>
      </c>
      <c r="D134" s="38">
        <f t="shared" ref="D134:K134" si="25">D144+D147+D148+D151+D154+D155+SUM(D158:D164)</f>
        <v>107680742</v>
      </c>
      <c r="E134" s="39">
        <f t="shared" si="25"/>
        <v>104176053</v>
      </c>
      <c r="F134" s="40">
        <f t="shared" si="25"/>
        <v>88576751</v>
      </c>
      <c r="G134" s="38">
        <f t="shared" si="25"/>
        <v>88349991</v>
      </c>
      <c r="H134" s="41">
        <f t="shared" si="25"/>
        <v>88349991</v>
      </c>
      <c r="I134" s="42">
        <f t="shared" si="25"/>
        <v>75787008</v>
      </c>
      <c r="J134" s="38">
        <f t="shared" si="25"/>
        <v>87526751</v>
      </c>
      <c r="K134" s="39">
        <f t="shared" si="25"/>
        <v>74623205</v>
      </c>
    </row>
    <row r="135" spans="1:11" ht="13.5" x14ac:dyDescent="0.25">
      <c r="A135" s="44" t="s">
        <v>19</v>
      </c>
      <c r="B135" s="45" t="s">
        <v>20</v>
      </c>
      <c r="C135" s="6">
        <v>4615846</v>
      </c>
      <c r="D135" s="6">
        <v>4114696</v>
      </c>
      <c r="E135" s="7">
        <v>3627515</v>
      </c>
      <c r="F135" s="8">
        <v>2778297</v>
      </c>
      <c r="G135" s="6">
        <v>2778297</v>
      </c>
      <c r="H135" s="9">
        <v>2778297</v>
      </c>
      <c r="I135" s="10">
        <v>2304579</v>
      </c>
      <c r="J135" s="6">
        <v>2778297</v>
      </c>
      <c r="K135" s="7">
        <v>2304579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50075</v>
      </c>
      <c r="D137" s="6">
        <v>45025</v>
      </c>
      <c r="E137" s="7">
        <v>39976</v>
      </c>
      <c r="F137" s="8">
        <v>31559</v>
      </c>
      <c r="G137" s="6">
        <v>31559</v>
      </c>
      <c r="H137" s="9">
        <v>31559</v>
      </c>
      <c r="I137" s="10">
        <v>26509</v>
      </c>
      <c r="J137" s="6">
        <v>31559</v>
      </c>
      <c r="K137" s="7">
        <v>26509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5388656</v>
      </c>
      <c r="D143" s="16">
        <v>2658571</v>
      </c>
      <c r="E143" s="17">
        <v>2051487</v>
      </c>
      <c r="F143" s="18">
        <v>2478283</v>
      </c>
      <c r="G143" s="16">
        <v>2378655</v>
      </c>
      <c r="H143" s="19">
        <v>2378655</v>
      </c>
      <c r="I143" s="20">
        <v>1626866</v>
      </c>
      <c r="J143" s="16">
        <v>2478283</v>
      </c>
      <c r="K143" s="17">
        <v>1635546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10054577</v>
      </c>
      <c r="D144" s="6">
        <f t="shared" ref="D144:K144" si="26">SUM(D135:D143)</f>
        <v>6818292</v>
      </c>
      <c r="E144" s="7">
        <f t="shared" si="26"/>
        <v>5718978</v>
      </c>
      <c r="F144" s="8">
        <f t="shared" si="26"/>
        <v>5288139</v>
      </c>
      <c r="G144" s="6">
        <f t="shared" si="26"/>
        <v>5188511</v>
      </c>
      <c r="H144" s="9">
        <f t="shared" si="26"/>
        <v>5188511</v>
      </c>
      <c r="I144" s="10">
        <f t="shared" si="26"/>
        <v>3957954</v>
      </c>
      <c r="J144" s="6">
        <f t="shared" si="26"/>
        <v>5288139</v>
      </c>
      <c r="K144" s="7">
        <f t="shared" si="26"/>
        <v>3966634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49973036</v>
      </c>
      <c r="D147" s="6">
        <v>48168880</v>
      </c>
      <c r="E147" s="7">
        <v>46446425</v>
      </c>
      <c r="F147" s="8">
        <v>40673474</v>
      </c>
      <c r="G147" s="6">
        <v>40673474</v>
      </c>
      <c r="H147" s="9">
        <v>40673474</v>
      </c>
      <c r="I147" s="10">
        <v>38951018</v>
      </c>
      <c r="J147" s="6">
        <v>40673474</v>
      </c>
      <c r="K147" s="7">
        <v>38951018</v>
      </c>
    </row>
    <row r="148" spans="1:11" ht="13.5" x14ac:dyDescent="0.25">
      <c r="A148" s="49" t="s">
        <v>88</v>
      </c>
      <c r="B148" s="37" t="s">
        <v>20</v>
      </c>
      <c r="C148" s="6">
        <v>4894941</v>
      </c>
      <c r="D148" s="6">
        <v>4894941</v>
      </c>
      <c r="E148" s="7">
        <v>4894941</v>
      </c>
      <c r="F148" s="8">
        <v>4894941</v>
      </c>
      <c r="G148" s="6">
        <v>4894941</v>
      </c>
      <c r="H148" s="9">
        <v>4894941</v>
      </c>
      <c r="I148" s="10">
        <v>4913941</v>
      </c>
      <c r="J148" s="6">
        <v>4894941</v>
      </c>
      <c r="K148" s="7">
        <v>4913941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-926421</v>
      </c>
      <c r="D154" s="6">
        <v>-2348158</v>
      </c>
      <c r="E154" s="7">
        <v>-2911171</v>
      </c>
      <c r="F154" s="8">
        <v>-2348158</v>
      </c>
      <c r="G154" s="6">
        <v>-2348158</v>
      </c>
      <c r="H154" s="9">
        <v>-2348158</v>
      </c>
      <c r="I154" s="10">
        <v>-3174304</v>
      </c>
      <c r="J154" s="6">
        <v>-2348158</v>
      </c>
      <c r="K154" s="7">
        <v>-3174304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3734337</v>
      </c>
      <c r="D158" s="6">
        <v>2136887</v>
      </c>
      <c r="E158" s="7">
        <v>1874949</v>
      </c>
      <c r="F158" s="8">
        <v>1642247</v>
      </c>
      <c r="G158" s="6">
        <v>1642247</v>
      </c>
      <c r="H158" s="9">
        <v>1642247</v>
      </c>
      <c r="I158" s="10">
        <v>687159</v>
      </c>
      <c r="J158" s="6">
        <v>1642247</v>
      </c>
      <c r="K158" s="7">
        <v>687159</v>
      </c>
    </row>
    <row r="159" spans="1:11" ht="13.5" x14ac:dyDescent="0.25">
      <c r="A159" s="50" t="s">
        <v>43</v>
      </c>
      <c r="B159" s="37" t="s">
        <v>20</v>
      </c>
      <c r="C159" s="11">
        <v>10417726</v>
      </c>
      <c r="D159" s="11">
        <v>10849403</v>
      </c>
      <c r="E159" s="12">
        <v>10162329</v>
      </c>
      <c r="F159" s="13">
        <v>2680892</v>
      </c>
      <c r="G159" s="11">
        <v>3731436</v>
      </c>
      <c r="H159" s="14">
        <v>3731436</v>
      </c>
      <c r="I159" s="15">
        <v>-2596920</v>
      </c>
      <c r="J159" s="11">
        <v>2680892</v>
      </c>
      <c r="K159" s="12">
        <v>-2527480</v>
      </c>
    </row>
    <row r="160" spans="1:11" ht="13.5" x14ac:dyDescent="0.25">
      <c r="A160" s="49" t="s">
        <v>44</v>
      </c>
      <c r="B160" s="37" t="s">
        <v>20</v>
      </c>
      <c r="C160" s="6">
        <v>2323495</v>
      </c>
      <c r="D160" s="6">
        <v>4348930</v>
      </c>
      <c r="E160" s="7">
        <v>3735738</v>
      </c>
      <c r="F160" s="8">
        <v>3358318</v>
      </c>
      <c r="G160" s="6">
        <v>3457568</v>
      </c>
      <c r="H160" s="9">
        <v>3457568</v>
      </c>
      <c r="I160" s="10">
        <v>2177653</v>
      </c>
      <c r="J160" s="6">
        <v>3358318</v>
      </c>
      <c r="K160" s="7">
        <v>2201893</v>
      </c>
    </row>
    <row r="161" spans="1:11" ht="13.5" x14ac:dyDescent="0.25">
      <c r="A161" s="49" t="s">
        <v>45</v>
      </c>
      <c r="B161" s="37" t="s">
        <v>20</v>
      </c>
      <c r="C161" s="6">
        <v>1778491</v>
      </c>
      <c r="D161" s="6">
        <v>2603743</v>
      </c>
      <c r="E161" s="7">
        <v>2092788</v>
      </c>
      <c r="F161" s="8">
        <v>797847</v>
      </c>
      <c r="G161" s="6">
        <v>797847</v>
      </c>
      <c r="H161" s="9">
        <v>797847</v>
      </c>
      <c r="I161" s="10">
        <v>-133782</v>
      </c>
      <c r="J161" s="6">
        <v>797847</v>
      </c>
      <c r="K161" s="7">
        <v>-133782</v>
      </c>
    </row>
    <row r="162" spans="1:11" ht="13.5" x14ac:dyDescent="0.25">
      <c r="A162" s="50" t="s">
        <v>46</v>
      </c>
      <c r="B162" s="48" t="s">
        <v>20</v>
      </c>
      <c r="C162" s="6">
        <v>1556897</v>
      </c>
      <c r="D162" s="6">
        <v>1188040</v>
      </c>
      <c r="E162" s="7">
        <v>3141292</v>
      </c>
      <c r="F162" s="8">
        <v>2569267</v>
      </c>
      <c r="G162" s="6">
        <v>1292341</v>
      </c>
      <c r="H162" s="9">
        <v>1292341</v>
      </c>
      <c r="I162" s="10">
        <v>1984505</v>
      </c>
      <c r="J162" s="6">
        <v>1519267</v>
      </c>
      <c r="K162" s="7">
        <v>718342</v>
      </c>
    </row>
    <row r="163" spans="1:11" ht="13.5" x14ac:dyDescent="0.25">
      <c r="A163" s="49" t="s">
        <v>47</v>
      </c>
      <c r="B163" s="37" t="s">
        <v>20</v>
      </c>
      <c r="C163" s="6">
        <v>29019784</v>
      </c>
      <c r="D163" s="6">
        <v>29019784</v>
      </c>
      <c r="E163" s="7">
        <v>29019784</v>
      </c>
      <c r="F163" s="8">
        <v>29019784</v>
      </c>
      <c r="G163" s="6">
        <v>29019784</v>
      </c>
      <c r="H163" s="9">
        <v>29019784</v>
      </c>
      <c r="I163" s="10">
        <v>29019784</v>
      </c>
      <c r="J163" s="6">
        <v>29019784</v>
      </c>
      <c r="K163" s="7">
        <v>29019784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112826863</v>
      </c>
      <c r="D165" s="54">
        <f t="shared" ref="D165:K165" si="27">D144+D147+D148+D151+D154+D155+SUM(D158:D164)</f>
        <v>107680742</v>
      </c>
      <c r="E165" s="55">
        <f t="shared" si="27"/>
        <v>104176053</v>
      </c>
      <c r="F165" s="56">
        <f t="shared" si="27"/>
        <v>88576751</v>
      </c>
      <c r="G165" s="54">
        <f t="shared" si="27"/>
        <v>88349991</v>
      </c>
      <c r="H165" s="57">
        <f t="shared" si="27"/>
        <v>88349991</v>
      </c>
      <c r="I165" s="66">
        <f t="shared" si="27"/>
        <v>75787008</v>
      </c>
      <c r="J165" s="54">
        <f t="shared" si="27"/>
        <v>87526751</v>
      </c>
      <c r="K165" s="55">
        <f t="shared" si="27"/>
        <v>74623205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15714688</v>
      </c>
      <c r="D168" s="60">
        <v>17321606</v>
      </c>
      <c r="E168" s="61">
        <v>12438190</v>
      </c>
      <c r="F168" s="62">
        <v>11271875</v>
      </c>
      <c r="G168" s="60">
        <v>11271875</v>
      </c>
      <c r="H168" s="63">
        <v>11271875</v>
      </c>
      <c r="I168" s="64">
        <v>11271875</v>
      </c>
      <c r="J168" s="60">
        <v>11271875</v>
      </c>
      <c r="K168" s="61">
        <v>12250376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12194946</v>
      </c>
      <c r="D169" s="38">
        <f t="shared" ref="D169:K169" si="28">D179+D182+D183+D186+D189+D190+SUM(D193:D199)</f>
        <v>8517214</v>
      </c>
      <c r="E169" s="39">
        <f t="shared" si="28"/>
        <v>7905361</v>
      </c>
      <c r="F169" s="40">
        <f t="shared" si="28"/>
        <v>7365599</v>
      </c>
      <c r="G169" s="38">
        <f t="shared" si="28"/>
        <v>5312482</v>
      </c>
      <c r="H169" s="41">
        <f t="shared" si="28"/>
        <v>5312482</v>
      </c>
      <c r="I169" s="42">
        <f t="shared" si="28"/>
        <v>5312482</v>
      </c>
      <c r="J169" s="38">
        <f t="shared" si="28"/>
        <v>7365599</v>
      </c>
      <c r="K169" s="39">
        <f t="shared" si="28"/>
        <v>5773615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5052815</v>
      </c>
      <c r="D178" s="16">
        <v>4026166</v>
      </c>
      <c r="E178" s="17">
        <v>3116559</v>
      </c>
      <c r="F178" s="18">
        <v>3617882</v>
      </c>
      <c r="G178" s="16">
        <v>2102784</v>
      </c>
      <c r="H178" s="19">
        <v>2102784</v>
      </c>
      <c r="I178" s="20">
        <v>2102784</v>
      </c>
      <c r="J178" s="16">
        <v>3617882</v>
      </c>
      <c r="K178" s="17">
        <v>2285311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5052815</v>
      </c>
      <c r="D179" s="6">
        <f t="shared" ref="D179:K179" si="29">SUM(D170:D178)</f>
        <v>4026166</v>
      </c>
      <c r="E179" s="7">
        <f t="shared" si="29"/>
        <v>3116559</v>
      </c>
      <c r="F179" s="8">
        <f t="shared" si="29"/>
        <v>3617882</v>
      </c>
      <c r="G179" s="6">
        <f t="shared" si="29"/>
        <v>2102784</v>
      </c>
      <c r="H179" s="9">
        <f t="shared" si="29"/>
        <v>2102784</v>
      </c>
      <c r="I179" s="10">
        <f t="shared" si="29"/>
        <v>2102784</v>
      </c>
      <c r="J179" s="6">
        <f t="shared" si="29"/>
        <v>3617882</v>
      </c>
      <c r="K179" s="7">
        <f t="shared" si="29"/>
        <v>2285311</v>
      </c>
    </row>
    <row r="180" spans="1:11" ht="13.5" x14ac:dyDescent="0.25">
      <c r="A180" s="47" t="s">
        <v>31</v>
      </c>
      <c r="B180" s="48" t="s">
        <v>20</v>
      </c>
      <c r="C180" s="6">
        <v>119573</v>
      </c>
      <c r="D180" s="6">
        <v>80320</v>
      </c>
      <c r="E180" s="7">
        <v>45321</v>
      </c>
      <c r="F180" s="8">
        <v>120000</v>
      </c>
      <c r="G180" s="6">
        <v>30000</v>
      </c>
      <c r="H180" s="9">
        <v>30000</v>
      </c>
      <c r="I180" s="10">
        <v>30000</v>
      </c>
      <c r="J180" s="6">
        <v>120000</v>
      </c>
      <c r="K180" s="7">
        <v>32604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119573</v>
      </c>
      <c r="D182" s="21">
        <f t="shared" si="30"/>
        <v>80320</v>
      </c>
      <c r="E182" s="22">
        <f t="shared" si="30"/>
        <v>45321</v>
      </c>
      <c r="F182" s="23">
        <f t="shared" si="30"/>
        <v>120000</v>
      </c>
      <c r="G182" s="21">
        <f t="shared" si="30"/>
        <v>30000</v>
      </c>
      <c r="H182" s="24">
        <f t="shared" si="30"/>
        <v>30000</v>
      </c>
      <c r="I182" s="25">
        <f t="shared" si="30"/>
        <v>30000</v>
      </c>
      <c r="J182" s="21">
        <f t="shared" si="30"/>
        <v>120000</v>
      </c>
      <c r="K182" s="22">
        <f t="shared" si="30"/>
        <v>32604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1985988</v>
      </c>
      <c r="D187" s="6">
        <v>1015919</v>
      </c>
      <c r="E187" s="7">
        <v>1561651</v>
      </c>
      <c r="F187" s="8">
        <v>900000</v>
      </c>
      <c r="G187" s="6">
        <v>900000</v>
      </c>
      <c r="H187" s="9">
        <v>900000</v>
      </c>
      <c r="I187" s="10">
        <v>900000</v>
      </c>
      <c r="J187" s="6">
        <v>900000</v>
      </c>
      <c r="K187" s="7">
        <v>978120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1985988</v>
      </c>
      <c r="D189" s="21">
        <f t="shared" si="32"/>
        <v>1015919</v>
      </c>
      <c r="E189" s="22">
        <f t="shared" si="32"/>
        <v>1561651</v>
      </c>
      <c r="F189" s="23">
        <f t="shared" si="32"/>
        <v>900000</v>
      </c>
      <c r="G189" s="21">
        <f t="shared" si="32"/>
        <v>900000</v>
      </c>
      <c r="H189" s="24">
        <f t="shared" si="32"/>
        <v>900000</v>
      </c>
      <c r="I189" s="25">
        <f t="shared" si="32"/>
        <v>900000</v>
      </c>
      <c r="J189" s="21">
        <f t="shared" si="32"/>
        <v>900000</v>
      </c>
      <c r="K189" s="22">
        <f t="shared" si="32"/>
        <v>978120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647749</v>
      </c>
      <c r="D195" s="6">
        <v>126012</v>
      </c>
      <c r="E195" s="7">
        <v>105483</v>
      </c>
      <c r="F195" s="8">
        <v>200000</v>
      </c>
      <c r="G195" s="6">
        <v>171558</v>
      </c>
      <c r="H195" s="9">
        <v>171558</v>
      </c>
      <c r="I195" s="10">
        <v>171558</v>
      </c>
      <c r="J195" s="6">
        <v>200000</v>
      </c>
      <c r="K195" s="7">
        <v>186451</v>
      </c>
    </row>
    <row r="196" spans="1:11" ht="13.5" x14ac:dyDescent="0.25">
      <c r="A196" s="49" t="s">
        <v>45</v>
      </c>
      <c r="B196" s="37" t="s">
        <v>20</v>
      </c>
      <c r="C196" s="6">
        <v>372115</v>
      </c>
      <c r="D196" s="6">
        <v>240978</v>
      </c>
      <c r="E196" s="7">
        <v>209876</v>
      </c>
      <c r="F196" s="8">
        <v>300000</v>
      </c>
      <c r="G196" s="6">
        <v>200000</v>
      </c>
      <c r="H196" s="9">
        <v>200000</v>
      </c>
      <c r="I196" s="10">
        <v>200000</v>
      </c>
      <c r="J196" s="6">
        <v>300000</v>
      </c>
      <c r="K196" s="7">
        <v>217360</v>
      </c>
    </row>
    <row r="197" spans="1:11" ht="13.5" x14ac:dyDescent="0.25">
      <c r="A197" s="50" t="s">
        <v>46</v>
      </c>
      <c r="B197" s="48" t="s">
        <v>20</v>
      </c>
      <c r="C197" s="6">
        <v>4016706</v>
      </c>
      <c r="D197" s="6">
        <v>3027819</v>
      </c>
      <c r="E197" s="7">
        <v>2866471</v>
      </c>
      <c r="F197" s="8">
        <v>2227717</v>
      </c>
      <c r="G197" s="6">
        <v>1908140</v>
      </c>
      <c r="H197" s="9">
        <v>1908140</v>
      </c>
      <c r="I197" s="10">
        <v>1908140</v>
      </c>
      <c r="J197" s="6">
        <v>2227717</v>
      </c>
      <c r="K197" s="7">
        <v>2073769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27909634</v>
      </c>
      <c r="D201" s="54">
        <f t="shared" si="34"/>
        <v>25838820</v>
      </c>
      <c r="E201" s="55">
        <f t="shared" si="34"/>
        <v>20343551</v>
      </c>
      <c r="F201" s="56">
        <f t="shared" si="34"/>
        <v>18637474</v>
      </c>
      <c r="G201" s="54">
        <f t="shared" si="34"/>
        <v>16584357</v>
      </c>
      <c r="H201" s="57">
        <f t="shared" si="34"/>
        <v>16584357</v>
      </c>
      <c r="I201" s="58">
        <f t="shared" si="34"/>
        <v>16584357</v>
      </c>
      <c r="J201" s="54">
        <f t="shared" si="34"/>
        <v>18637474</v>
      </c>
      <c r="K201" s="55">
        <f t="shared" si="34"/>
        <v>18023991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0.89879578416808026</v>
      </c>
      <c r="D203" s="81">
        <f>IF(ISERROR((D37+D69)/D132),0,((D37+D69)/D132))</f>
        <v>0.88154631213942858</v>
      </c>
      <c r="E203" s="82">
        <f t="shared" ref="E203:K203" si="35">IF(ISERROR((E37+E69)/E132),0,((E37+E69)/E132))</f>
        <v>0.48398185413401934</v>
      </c>
      <c r="F203" s="83">
        <f t="shared" si="35"/>
        <v>0.36708860759493672</v>
      </c>
      <c r="G203" s="81">
        <f t="shared" si="35"/>
        <v>0.89591739609189824</v>
      </c>
      <c r="H203" s="84">
        <f t="shared" si="35"/>
        <v>0.89591739609189824</v>
      </c>
      <c r="I203" s="85">
        <f t="shared" si="35"/>
        <v>0.48222938211255112</v>
      </c>
      <c r="J203" s="81">
        <f t="shared" si="35"/>
        <v>0.65909090909090906</v>
      </c>
      <c r="K203" s="82">
        <f t="shared" si="35"/>
        <v>1</v>
      </c>
    </row>
    <row r="204" spans="1:11" ht="13.5" x14ac:dyDescent="0.25">
      <c r="A204" s="79" t="s">
        <v>77</v>
      </c>
      <c r="B204" s="80"/>
      <c r="C204" s="81">
        <f>IF(ISERROR((C37+C69)/C168),0,((C37+C69)/C168))</f>
        <v>0.20189315880786179</v>
      </c>
      <c r="D204" s="81">
        <f t="shared" ref="D204:K204" si="36">IF(ISERROR((D37+D69)/D168),0,((D37+D69)/D168))</f>
        <v>3.3610162937547476E-2</v>
      </c>
      <c r="E204" s="82">
        <f t="shared" si="36"/>
        <v>0.22153633285871979</v>
      </c>
      <c r="F204" s="83">
        <f t="shared" si="36"/>
        <v>7.7183254782367622E-2</v>
      </c>
      <c r="G204" s="81">
        <f t="shared" si="36"/>
        <v>0.17035018574993069</v>
      </c>
      <c r="H204" s="84">
        <f t="shared" si="36"/>
        <v>0.17035018574993069</v>
      </c>
      <c r="I204" s="85">
        <f t="shared" si="36"/>
        <v>0.10461879678403105</v>
      </c>
      <c r="J204" s="81">
        <f t="shared" si="36"/>
        <v>7.7183254782367622E-2</v>
      </c>
      <c r="K204" s="82">
        <f t="shared" si="36"/>
        <v>0.10461801335730429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0.11</v>
      </c>
      <c r="D205" s="81">
        <f t="shared" ref="D205:K205" si="37">IF(ISERROR(ROUND((D169)/D165,2)),0,(ROUND((D169)/D165,2)))</f>
        <v>0.08</v>
      </c>
      <c r="E205" s="82">
        <f t="shared" si="37"/>
        <v>0.08</v>
      </c>
      <c r="F205" s="83">
        <f t="shared" si="37"/>
        <v>0.08</v>
      </c>
      <c r="G205" s="81">
        <f t="shared" si="37"/>
        <v>0.06</v>
      </c>
      <c r="H205" s="84">
        <f t="shared" si="37"/>
        <v>0.06</v>
      </c>
      <c r="I205" s="85">
        <f t="shared" si="37"/>
        <v>7.0000000000000007E-2</v>
      </c>
      <c r="J205" s="81">
        <f t="shared" si="37"/>
        <v>0.08</v>
      </c>
      <c r="K205" s="82">
        <f t="shared" si="37"/>
        <v>0.08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0.14000000000000001</v>
      </c>
      <c r="D206" s="81">
        <f t="shared" ref="D206:K206" si="38">IF(ISERROR(ROUND((D37+D69+D169)/D165,2)),0,(ROUND((D37+D69+D169)/D165,2)))</f>
        <v>0.08</v>
      </c>
      <c r="E206" s="82">
        <f t="shared" si="38"/>
        <v>0.1</v>
      </c>
      <c r="F206" s="83">
        <f t="shared" si="38"/>
        <v>0.09</v>
      </c>
      <c r="G206" s="81">
        <f t="shared" si="38"/>
        <v>0.08</v>
      </c>
      <c r="H206" s="84">
        <f t="shared" si="38"/>
        <v>0.08</v>
      </c>
      <c r="I206" s="85">
        <f t="shared" si="38"/>
        <v>0.09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231909566</v>
      </c>
      <c r="D5" s="38">
        <f t="shared" ref="D5:K5" si="0">D15+D18+D19+D22+D25+D26+SUM(D29:D35)</f>
        <v>120497859</v>
      </c>
      <c r="E5" s="39">
        <f t="shared" si="0"/>
        <v>98473811</v>
      </c>
      <c r="F5" s="40">
        <f t="shared" si="0"/>
        <v>130848000</v>
      </c>
      <c r="G5" s="38">
        <f t="shared" si="0"/>
        <v>201632418</v>
      </c>
      <c r="H5" s="41">
        <f t="shared" si="0"/>
        <v>201632418</v>
      </c>
      <c r="I5" s="42">
        <f t="shared" si="0"/>
        <v>277277187</v>
      </c>
      <c r="J5" s="38">
        <f t="shared" si="0"/>
        <v>162992325</v>
      </c>
      <c r="K5" s="39">
        <f t="shared" si="0"/>
        <v>175275092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17645481</v>
      </c>
      <c r="D8" s="6">
        <v>18065907</v>
      </c>
      <c r="E8" s="7">
        <v>24479114</v>
      </c>
      <c r="F8" s="8">
        <v>23677000</v>
      </c>
      <c r="G8" s="6">
        <v>23677000</v>
      </c>
      <c r="H8" s="9">
        <v>23677000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44369897</v>
      </c>
      <c r="D9" s="6">
        <v>54227003</v>
      </c>
      <c r="E9" s="7">
        <v>42200000</v>
      </c>
      <c r="F9" s="8">
        <v>32500000</v>
      </c>
      <c r="G9" s="6">
        <v>60500000</v>
      </c>
      <c r="H9" s="9">
        <v>60500000</v>
      </c>
      <c r="I9" s="10">
        <v>80160000</v>
      </c>
      <c r="J9" s="6">
        <v>43886927</v>
      </c>
      <c r="K9" s="7">
        <v>43075092</v>
      </c>
    </row>
    <row r="10" spans="1:11" ht="13.5" x14ac:dyDescent="0.25">
      <c r="A10" s="44" t="s">
        <v>24</v>
      </c>
      <c r="B10" s="45" t="s">
        <v>20</v>
      </c>
      <c r="C10" s="6">
        <v>37246640</v>
      </c>
      <c r="D10" s="6"/>
      <c r="E10" s="7"/>
      <c r="F10" s="8">
        <v>20000000</v>
      </c>
      <c r="G10" s="6">
        <v>20000000</v>
      </c>
      <c r="H10" s="9">
        <v>20000000</v>
      </c>
      <c r="I10" s="10">
        <v>35000000</v>
      </c>
      <c r="J10" s="6">
        <v>30000000</v>
      </c>
      <c r="K10" s="7">
        <v>55000000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>
        <v>2000000</v>
      </c>
      <c r="K11" s="7">
        <v>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>
        <v>4999725</v>
      </c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99262018</v>
      </c>
      <c r="D15" s="6">
        <f t="shared" ref="D15:K15" si="1">SUM(D6:D14)</f>
        <v>72292910</v>
      </c>
      <c r="E15" s="7">
        <f t="shared" si="1"/>
        <v>71678839</v>
      </c>
      <c r="F15" s="8">
        <f t="shared" si="1"/>
        <v>76177000</v>
      </c>
      <c r="G15" s="6">
        <f t="shared" si="1"/>
        <v>104177000</v>
      </c>
      <c r="H15" s="9">
        <f t="shared" si="1"/>
        <v>104177000</v>
      </c>
      <c r="I15" s="10">
        <f t="shared" si="1"/>
        <v>115160000</v>
      </c>
      <c r="J15" s="6">
        <f t="shared" si="1"/>
        <v>75886927</v>
      </c>
      <c r="K15" s="7">
        <f t="shared" si="1"/>
        <v>107075092</v>
      </c>
    </row>
    <row r="16" spans="1:11" ht="13.5" x14ac:dyDescent="0.25">
      <c r="A16" s="47" t="s">
        <v>31</v>
      </c>
      <c r="B16" s="48" t="s">
        <v>20</v>
      </c>
      <c r="C16" s="6">
        <v>5959629</v>
      </c>
      <c r="D16" s="6">
        <v>7985939</v>
      </c>
      <c r="E16" s="7">
        <v>4656660</v>
      </c>
      <c r="F16" s="8">
        <v>11800000</v>
      </c>
      <c r="G16" s="6">
        <v>9685745</v>
      </c>
      <c r="H16" s="9">
        <v>9685745</v>
      </c>
      <c r="I16" s="10">
        <v>21685745</v>
      </c>
      <c r="J16" s="6">
        <v>19038462</v>
      </c>
      <c r="K16" s="7">
        <v>16038462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1000000</v>
      </c>
      <c r="G17" s="16">
        <v>1500000</v>
      </c>
      <c r="H17" s="19">
        <v>1500000</v>
      </c>
      <c r="I17" s="20"/>
      <c r="J17" s="16">
        <v>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5959629</v>
      </c>
      <c r="D18" s="21">
        <f t="shared" ref="D18:K18" si="2">SUM(D16:D17)</f>
        <v>7985939</v>
      </c>
      <c r="E18" s="22">
        <f t="shared" si="2"/>
        <v>4656660</v>
      </c>
      <c r="F18" s="23">
        <f t="shared" si="2"/>
        <v>12800000</v>
      </c>
      <c r="G18" s="21">
        <f t="shared" si="2"/>
        <v>11185745</v>
      </c>
      <c r="H18" s="24">
        <f t="shared" si="2"/>
        <v>11185745</v>
      </c>
      <c r="I18" s="25">
        <f t="shared" si="2"/>
        <v>21685745</v>
      </c>
      <c r="J18" s="21">
        <f t="shared" si="2"/>
        <v>21038462</v>
      </c>
      <c r="K18" s="22">
        <f t="shared" si="2"/>
        <v>16038462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955251</v>
      </c>
      <c r="F23" s="8"/>
      <c r="G23" s="6"/>
      <c r="H23" s="9"/>
      <c r="I23" s="10">
        <v>75000000</v>
      </c>
      <c r="J23" s="6">
        <v>40000000</v>
      </c>
      <c r="K23" s="7">
        <v>40000000</v>
      </c>
    </row>
    <row r="24" spans="1:11" ht="13.5" x14ac:dyDescent="0.25">
      <c r="A24" s="47" t="s">
        <v>38</v>
      </c>
      <c r="B24" s="37" t="s">
        <v>20</v>
      </c>
      <c r="C24" s="16">
        <v>97836878</v>
      </c>
      <c r="D24" s="16">
        <v>31111000</v>
      </c>
      <c r="E24" s="17">
        <v>16699088</v>
      </c>
      <c r="F24" s="18"/>
      <c r="G24" s="16">
        <v>68076203</v>
      </c>
      <c r="H24" s="19">
        <v>68076203</v>
      </c>
      <c r="I24" s="20"/>
      <c r="J24" s="16"/>
      <c r="K24" s="17"/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97836878</v>
      </c>
      <c r="D25" s="21">
        <f t="shared" si="4"/>
        <v>31111000</v>
      </c>
      <c r="E25" s="22">
        <f t="shared" si="4"/>
        <v>17654339</v>
      </c>
      <c r="F25" s="23">
        <f t="shared" si="4"/>
        <v>0</v>
      </c>
      <c r="G25" s="21">
        <f t="shared" si="4"/>
        <v>68076203</v>
      </c>
      <c r="H25" s="24">
        <f t="shared" si="4"/>
        <v>68076203</v>
      </c>
      <c r="I25" s="25">
        <f t="shared" si="4"/>
        <v>75000000</v>
      </c>
      <c r="J25" s="21">
        <f t="shared" si="4"/>
        <v>40000000</v>
      </c>
      <c r="K25" s="22">
        <f t="shared" si="4"/>
        <v>40000000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85057</v>
      </c>
      <c r="D28" s="16">
        <v>505126</v>
      </c>
      <c r="E28" s="17">
        <v>400000</v>
      </c>
      <c r="F28" s="18">
        <v>11200000</v>
      </c>
      <c r="G28" s="16">
        <v>8798000</v>
      </c>
      <c r="H28" s="19">
        <v>8798000</v>
      </c>
      <c r="I28" s="20"/>
      <c r="J28" s="16">
        <v>3000000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85057</v>
      </c>
      <c r="D29" s="6">
        <f t="shared" si="5"/>
        <v>505126</v>
      </c>
      <c r="E29" s="7">
        <f t="shared" si="5"/>
        <v>400000</v>
      </c>
      <c r="F29" s="8">
        <f t="shared" si="5"/>
        <v>11200000</v>
      </c>
      <c r="G29" s="6">
        <f t="shared" si="5"/>
        <v>8798000</v>
      </c>
      <c r="H29" s="9">
        <f t="shared" si="5"/>
        <v>8798000</v>
      </c>
      <c r="I29" s="10">
        <f t="shared" si="5"/>
        <v>0</v>
      </c>
      <c r="J29" s="6">
        <f t="shared" si="5"/>
        <v>3000000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733583</v>
      </c>
      <c r="D30" s="11">
        <v>2042245</v>
      </c>
      <c r="E30" s="12">
        <v>998843</v>
      </c>
      <c r="F30" s="13">
        <v>29846000</v>
      </c>
      <c r="G30" s="11">
        <v>8246709</v>
      </c>
      <c r="H30" s="14">
        <v>8246709</v>
      </c>
      <c r="I30" s="15">
        <v>1114000</v>
      </c>
      <c r="J30" s="11">
        <v>13931250</v>
      </c>
      <c r="K30" s="12">
        <v>9100000</v>
      </c>
    </row>
    <row r="31" spans="1:11" ht="13.5" x14ac:dyDescent="0.25">
      <c r="A31" s="49" t="s">
        <v>44</v>
      </c>
      <c r="B31" s="37" t="s">
        <v>20</v>
      </c>
      <c r="C31" s="6">
        <v>2626691</v>
      </c>
      <c r="D31" s="6">
        <v>1627794</v>
      </c>
      <c r="E31" s="7">
        <v>1040132</v>
      </c>
      <c r="F31" s="8">
        <v>825000</v>
      </c>
      <c r="G31" s="6">
        <v>1148761</v>
      </c>
      <c r="H31" s="9">
        <v>1148761</v>
      </c>
      <c r="I31" s="10">
        <v>1292442</v>
      </c>
      <c r="J31" s="6">
        <v>7277686</v>
      </c>
      <c r="K31" s="7">
        <v>3061538</v>
      </c>
    </row>
    <row r="32" spans="1:11" ht="13.5" x14ac:dyDescent="0.25">
      <c r="A32" s="49" t="s">
        <v>45</v>
      </c>
      <c r="B32" s="37" t="s">
        <v>20</v>
      </c>
      <c r="C32" s="6">
        <v>208075</v>
      </c>
      <c r="D32" s="6">
        <v>4932845</v>
      </c>
      <c r="E32" s="7">
        <v>1301797</v>
      </c>
      <c r="F32" s="8"/>
      <c r="G32" s="6"/>
      <c r="H32" s="9"/>
      <c r="I32" s="10">
        <v>6025000</v>
      </c>
      <c r="J32" s="6">
        <v>58000</v>
      </c>
      <c r="K32" s="7"/>
    </row>
    <row r="33" spans="1:11" ht="13.5" x14ac:dyDescent="0.25">
      <c r="A33" s="50" t="s">
        <v>46</v>
      </c>
      <c r="B33" s="48" t="s">
        <v>20</v>
      </c>
      <c r="C33" s="6">
        <v>25197635</v>
      </c>
      <c r="D33" s="6"/>
      <c r="E33" s="7">
        <v>743201</v>
      </c>
      <c r="F33" s="8"/>
      <c r="G33" s="6"/>
      <c r="H33" s="9"/>
      <c r="I33" s="10">
        <v>57000000</v>
      </c>
      <c r="J33" s="6">
        <v>1800000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173889920</v>
      </c>
      <c r="D37" s="38">
        <f t="shared" ref="D37:K37" si="6">D47+D50+D51+D54+D57+D58+SUM(D61:D67)</f>
        <v>104914790</v>
      </c>
      <c r="E37" s="39">
        <f t="shared" si="6"/>
        <v>120688649</v>
      </c>
      <c r="F37" s="40">
        <f t="shared" si="6"/>
        <v>112436080</v>
      </c>
      <c r="G37" s="38">
        <f t="shared" si="6"/>
        <v>136165225</v>
      </c>
      <c r="H37" s="41">
        <f t="shared" si="6"/>
        <v>136165225</v>
      </c>
      <c r="I37" s="42">
        <f t="shared" si="6"/>
        <v>146113950</v>
      </c>
      <c r="J37" s="38">
        <f t="shared" si="6"/>
        <v>151398612</v>
      </c>
      <c r="K37" s="39">
        <f t="shared" si="6"/>
        <v>170570850</v>
      </c>
    </row>
    <row r="38" spans="1:11" ht="13.5" x14ac:dyDescent="0.25">
      <c r="A38" s="44" t="s">
        <v>19</v>
      </c>
      <c r="B38" s="45" t="s">
        <v>20</v>
      </c>
      <c r="C38" s="6">
        <v>63470489</v>
      </c>
      <c r="D38" s="6">
        <v>43280297</v>
      </c>
      <c r="E38" s="7">
        <v>49019743</v>
      </c>
      <c r="F38" s="8">
        <v>34800000</v>
      </c>
      <c r="G38" s="6">
        <v>85645225</v>
      </c>
      <c r="H38" s="9">
        <v>85645225</v>
      </c>
      <c r="I38" s="10">
        <v>26000000</v>
      </c>
      <c r="J38" s="6">
        <v>20000000</v>
      </c>
      <c r="K38" s="7">
        <v>25000000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>
        <v>10500000</v>
      </c>
      <c r="J39" s="6">
        <v>49530940</v>
      </c>
      <c r="K39" s="7">
        <v>37000000</v>
      </c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18100000</v>
      </c>
      <c r="G40" s="6">
        <v>2600000</v>
      </c>
      <c r="H40" s="9">
        <v>2600000</v>
      </c>
      <c r="I40" s="10">
        <v>34600000</v>
      </c>
      <c r="J40" s="6">
        <v>39567672</v>
      </c>
      <c r="K40" s="7">
        <v>45670850</v>
      </c>
    </row>
    <row r="41" spans="1:11" ht="13.5" x14ac:dyDescent="0.25">
      <c r="A41" s="44" t="s">
        <v>23</v>
      </c>
      <c r="B41" s="45" t="s">
        <v>20</v>
      </c>
      <c r="C41" s="6"/>
      <c r="D41" s="6">
        <v>1461189</v>
      </c>
      <c r="E41" s="7">
        <v>6970686</v>
      </c>
      <c r="F41" s="8">
        <v>11000000</v>
      </c>
      <c r="G41" s="6">
        <v>11000000</v>
      </c>
      <c r="H41" s="9">
        <v>11000000</v>
      </c>
      <c r="I41" s="10"/>
      <c r="J41" s="6"/>
      <c r="K41" s="7">
        <v>12000000</v>
      </c>
    </row>
    <row r="42" spans="1:11" ht="13.5" x14ac:dyDescent="0.25">
      <c r="A42" s="44" t="s">
        <v>24</v>
      </c>
      <c r="B42" s="45" t="s">
        <v>20</v>
      </c>
      <c r="C42" s="6">
        <v>1034675</v>
      </c>
      <c r="D42" s="6">
        <v>181668</v>
      </c>
      <c r="E42" s="7"/>
      <c r="F42" s="8"/>
      <c r="G42" s="6">
        <v>600000</v>
      </c>
      <c r="H42" s="9">
        <v>600000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5189333</v>
      </c>
      <c r="D43" s="6">
        <v>19115284</v>
      </c>
      <c r="E43" s="7">
        <v>30273583</v>
      </c>
      <c r="F43" s="8">
        <v>35000000</v>
      </c>
      <c r="G43" s="6">
        <v>13120000</v>
      </c>
      <c r="H43" s="9">
        <v>13120000</v>
      </c>
      <c r="I43" s="10">
        <v>55013950</v>
      </c>
      <c r="J43" s="6">
        <v>300000</v>
      </c>
      <c r="K43" s="7">
        <v>16900000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69694497</v>
      </c>
      <c r="D47" s="6">
        <f t="shared" ref="D47:K47" si="7">SUM(D38:D46)</f>
        <v>64038438</v>
      </c>
      <c r="E47" s="7">
        <f t="shared" si="7"/>
        <v>86264012</v>
      </c>
      <c r="F47" s="8">
        <f t="shared" si="7"/>
        <v>98900000</v>
      </c>
      <c r="G47" s="6">
        <f t="shared" si="7"/>
        <v>112965225</v>
      </c>
      <c r="H47" s="9">
        <f t="shared" si="7"/>
        <v>112965225</v>
      </c>
      <c r="I47" s="10">
        <f t="shared" si="7"/>
        <v>126113950</v>
      </c>
      <c r="J47" s="6">
        <f t="shared" si="7"/>
        <v>109398612</v>
      </c>
      <c r="K47" s="7">
        <f t="shared" si="7"/>
        <v>136570850</v>
      </c>
    </row>
    <row r="48" spans="1:11" ht="13.5" x14ac:dyDescent="0.25">
      <c r="A48" s="47" t="s">
        <v>31</v>
      </c>
      <c r="B48" s="48" t="s">
        <v>20</v>
      </c>
      <c r="C48" s="6">
        <v>19898510</v>
      </c>
      <c r="D48" s="6">
        <v>35427252</v>
      </c>
      <c r="E48" s="7">
        <v>29148754</v>
      </c>
      <c r="F48" s="8">
        <v>13536080</v>
      </c>
      <c r="G48" s="6">
        <v>16200000</v>
      </c>
      <c r="H48" s="9">
        <v>16200000</v>
      </c>
      <c r="I48" s="10">
        <v>14000000</v>
      </c>
      <c r="J48" s="6">
        <v>28000000</v>
      </c>
      <c r="K48" s="7">
        <v>17000000</v>
      </c>
    </row>
    <row r="49" spans="1:11" ht="13.5" x14ac:dyDescent="0.25">
      <c r="A49" s="47" t="s">
        <v>32</v>
      </c>
      <c r="B49" s="37" t="s">
        <v>20</v>
      </c>
      <c r="C49" s="16">
        <v>3459857</v>
      </c>
      <c r="D49" s="16">
        <v>5358794</v>
      </c>
      <c r="E49" s="17">
        <v>155157</v>
      </c>
      <c r="F49" s="18"/>
      <c r="G49" s="16"/>
      <c r="H49" s="19"/>
      <c r="I49" s="20">
        <v>6000000</v>
      </c>
      <c r="J49" s="16">
        <v>14000000</v>
      </c>
      <c r="K49" s="17">
        <v>17000000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23358367</v>
      </c>
      <c r="D50" s="21">
        <f t="shared" si="8"/>
        <v>40786046</v>
      </c>
      <c r="E50" s="22">
        <f t="shared" si="8"/>
        <v>29303911</v>
      </c>
      <c r="F50" s="23">
        <f t="shared" si="8"/>
        <v>13536080</v>
      </c>
      <c r="G50" s="21">
        <f t="shared" si="8"/>
        <v>16200000</v>
      </c>
      <c r="H50" s="24">
        <f t="shared" si="8"/>
        <v>16200000</v>
      </c>
      <c r="I50" s="25">
        <f t="shared" si="8"/>
        <v>20000000</v>
      </c>
      <c r="J50" s="21">
        <f t="shared" si="8"/>
        <v>42000000</v>
      </c>
      <c r="K50" s="22">
        <f t="shared" si="8"/>
        <v>34000000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90306</v>
      </c>
      <c r="E55" s="7">
        <v>5000726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>
        <v>5585982</v>
      </c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89</v>
      </c>
      <c r="B57" s="37" t="s">
        <v>30</v>
      </c>
      <c r="C57" s="21">
        <f t="shared" ref="C57:K57" si="10">SUM(C55:C56)</f>
        <v>5585982</v>
      </c>
      <c r="D57" s="21">
        <f t="shared" si="10"/>
        <v>90306</v>
      </c>
      <c r="E57" s="22">
        <f t="shared" si="10"/>
        <v>5000726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75251074</v>
      </c>
      <c r="D60" s="16"/>
      <c r="E60" s="17">
        <v>120000</v>
      </c>
      <c r="F60" s="18"/>
      <c r="G60" s="16">
        <v>7000000</v>
      </c>
      <c r="H60" s="19">
        <v>7000000</v>
      </c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75251074</v>
      </c>
      <c r="D61" s="6">
        <f t="shared" si="11"/>
        <v>0</v>
      </c>
      <c r="E61" s="7">
        <f t="shared" si="11"/>
        <v>120000</v>
      </c>
      <c r="F61" s="8">
        <f t="shared" si="11"/>
        <v>0</v>
      </c>
      <c r="G61" s="6">
        <f t="shared" si="11"/>
        <v>7000000</v>
      </c>
      <c r="H61" s="9">
        <f t="shared" si="11"/>
        <v>7000000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821706</v>
      </c>
      <c r="D69" s="38">
        <f t="shared" ref="D69:K69" si="12">D79+D82+D83+D86+D89+D90+SUM(D93:D99)</f>
        <v>0</v>
      </c>
      <c r="E69" s="39">
        <f t="shared" si="12"/>
        <v>3532217</v>
      </c>
      <c r="F69" s="40">
        <f t="shared" si="12"/>
        <v>16500000</v>
      </c>
      <c r="G69" s="38">
        <f t="shared" si="12"/>
        <v>13536080</v>
      </c>
      <c r="H69" s="41">
        <f t="shared" si="12"/>
        <v>13536080</v>
      </c>
      <c r="I69" s="42">
        <f t="shared" si="12"/>
        <v>1000000</v>
      </c>
      <c r="J69" s="38">
        <f t="shared" si="12"/>
        <v>5080000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179400</v>
      </c>
      <c r="D72" s="6"/>
      <c r="E72" s="7">
        <v>3151875</v>
      </c>
      <c r="F72" s="8">
        <v>3000000</v>
      </c>
      <c r="G72" s="6">
        <v>3500000</v>
      </c>
      <c r="H72" s="9">
        <v>3500000</v>
      </c>
      <c r="I72" s="10"/>
      <c r="J72" s="6">
        <v>5000000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80000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179400</v>
      </c>
      <c r="D79" s="6">
        <f t="shared" ref="D79:K79" si="13">SUM(D70:D78)</f>
        <v>0</v>
      </c>
      <c r="E79" s="7">
        <f t="shared" si="13"/>
        <v>3151875</v>
      </c>
      <c r="F79" s="8">
        <f t="shared" si="13"/>
        <v>3000000</v>
      </c>
      <c r="G79" s="6">
        <f t="shared" si="13"/>
        <v>3500000</v>
      </c>
      <c r="H79" s="9">
        <f t="shared" si="13"/>
        <v>3500000</v>
      </c>
      <c r="I79" s="10">
        <f t="shared" si="13"/>
        <v>0</v>
      </c>
      <c r="J79" s="6">
        <f t="shared" si="13"/>
        <v>5080000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10000000</v>
      </c>
      <c r="G80" s="6">
        <v>3536080</v>
      </c>
      <c r="H80" s="9">
        <v>3536080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10000000</v>
      </c>
      <c r="G82" s="21">
        <f t="shared" si="14"/>
        <v>3536080</v>
      </c>
      <c r="H82" s="24">
        <f t="shared" si="14"/>
        <v>3536080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>
        <v>642306</v>
      </c>
      <c r="D88" s="16"/>
      <c r="E88" s="17">
        <v>380342</v>
      </c>
      <c r="F88" s="18">
        <v>3500000</v>
      </c>
      <c r="G88" s="16">
        <v>6500000</v>
      </c>
      <c r="H88" s="19">
        <v>6500000</v>
      </c>
      <c r="I88" s="20">
        <v>1000000</v>
      </c>
      <c r="J88" s="16"/>
      <c r="K88" s="17"/>
    </row>
    <row r="89" spans="1:11" ht="28.9" customHeight="1" x14ac:dyDescent="0.25">
      <c r="A89" s="46" t="s">
        <v>89</v>
      </c>
      <c r="B89" s="37" t="s">
        <v>30</v>
      </c>
      <c r="C89" s="21">
        <f t="shared" ref="C89:K89" si="16">SUM(C87:C88)</f>
        <v>642306</v>
      </c>
      <c r="D89" s="21">
        <f t="shared" si="16"/>
        <v>0</v>
      </c>
      <c r="E89" s="22">
        <f t="shared" si="16"/>
        <v>380342</v>
      </c>
      <c r="F89" s="23">
        <f t="shared" si="16"/>
        <v>3500000</v>
      </c>
      <c r="G89" s="21">
        <f t="shared" si="16"/>
        <v>6500000</v>
      </c>
      <c r="H89" s="24">
        <f t="shared" si="16"/>
        <v>6500000</v>
      </c>
      <c r="I89" s="25">
        <f t="shared" si="16"/>
        <v>1000000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406621192</v>
      </c>
      <c r="D101" s="38">
        <f t="shared" ref="D101:K101" si="18">D111+D114+D115+D118+D121+D122+SUM(D125:D131)</f>
        <v>225412649</v>
      </c>
      <c r="E101" s="39">
        <f t="shared" si="18"/>
        <v>222694677</v>
      </c>
      <c r="F101" s="40">
        <f t="shared" si="18"/>
        <v>259784080</v>
      </c>
      <c r="G101" s="38">
        <f t="shared" si="18"/>
        <v>351333723</v>
      </c>
      <c r="H101" s="41">
        <f t="shared" si="18"/>
        <v>351333723</v>
      </c>
      <c r="I101" s="42">
        <f t="shared" si="18"/>
        <v>424391137</v>
      </c>
      <c r="J101" s="38">
        <f t="shared" si="18"/>
        <v>319470937</v>
      </c>
      <c r="K101" s="39">
        <f t="shared" si="18"/>
        <v>345845942</v>
      </c>
    </row>
    <row r="102" spans="1:11" ht="13.5" x14ac:dyDescent="0.25">
      <c r="A102" s="44" t="s">
        <v>19</v>
      </c>
      <c r="B102" s="45" t="s">
        <v>20</v>
      </c>
      <c r="C102" s="6">
        <v>63470489</v>
      </c>
      <c r="D102" s="6">
        <v>43280297</v>
      </c>
      <c r="E102" s="7">
        <v>49019743</v>
      </c>
      <c r="F102" s="8">
        <v>34800000</v>
      </c>
      <c r="G102" s="6">
        <v>85645225</v>
      </c>
      <c r="H102" s="9">
        <v>85645225</v>
      </c>
      <c r="I102" s="10">
        <v>26000000</v>
      </c>
      <c r="J102" s="6">
        <v>20000000</v>
      </c>
      <c r="K102" s="7">
        <v>25000000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10500000</v>
      </c>
      <c r="J103" s="6">
        <v>49530940</v>
      </c>
      <c r="K103" s="7">
        <v>37000000</v>
      </c>
    </row>
    <row r="104" spans="1:11" ht="13.5" x14ac:dyDescent="0.25">
      <c r="A104" s="44" t="s">
        <v>22</v>
      </c>
      <c r="B104" s="45" t="s">
        <v>20</v>
      </c>
      <c r="C104" s="6">
        <v>17824881</v>
      </c>
      <c r="D104" s="6">
        <v>18065907</v>
      </c>
      <c r="E104" s="7">
        <v>27630989</v>
      </c>
      <c r="F104" s="8">
        <v>44777000</v>
      </c>
      <c r="G104" s="6">
        <v>29777000</v>
      </c>
      <c r="H104" s="9">
        <v>29777000</v>
      </c>
      <c r="I104" s="10">
        <v>34600000</v>
      </c>
      <c r="J104" s="6">
        <v>44567672</v>
      </c>
      <c r="K104" s="7">
        <v>45670850</v>
      </c>
    </row>
    <row r="105" spans="1:11" ht="13.5" x14ac:dyDescent="0.25">
      <c r="A105" s="44" t="s">
        <v>23</v>
      </c>
      <c r="B105" s="45" t="s">
        <v>20</v>
      </c>
      <c r="C105" s="6">
        <v>44369897</v>
      </c>
      <c r="D105" s="6">
        <v>55688192</v>
      </c>
      <c r="E105" s="7">
        <v>49170686</v>
      </c>
      <c r="F105" s="8">
        <v>43500000</v>
      </c>
      <c r="G105" s="6">
        <v>71500000</v>
      </c>
      <c r="H105" s="9">
        <v>71500000</v>
      </c>
      <c r="I105" s="10">
        <v>80160000</v>
      </c>
      <c r="J105" s="6">
        <v>43886927</v>
      </c>
      <c r="K105" s="7">
        <v>55075092</v>
      </c>
    </row>
    <row r="106" spans="1:11" ht="13.5" x14ac:dyDescent="0.25">
      <c r="A106" s="44" t="s">
        <v>24</v>
      </c>
      <c r="B106" s="45" t="s">
        <v>20</v>
      </c>
      <c r="C106" s="6">
        <v>38281315</v>
      </c>
      <c r="D106" s="6">
        <v>181668</v>
      </c>
      <c r="E106" s="7"/>
      <c r="F106" s="8">
        <v>20000000</v>
      </c>
      <c r="G106" s="6">
        <v>20600000</v>
      </c>
      <c r="H106" s="9">
        <v>20600000</v>
      </c>
      <c r="I106" s="10">
        <v>35000000</v>
      </c>
      <c r="J106" s="6">
        <v>30000000</v>
      </c>
      <c r="K106" s="7">
        <v>55000000</v>
      </c>
    </row>
    <row r="107" spans="1:11" ht="13.5" x14ac:dyDescent="0.25">
      <c r="A107" s="44" t="s">
        <v>25</v>
      </c>
      <c r="B107" s="45" t="s">
        <v>20</v>
      </c>
      <c r="C107" s="6">
        <v>5189333</v>
      </c>
      <c r="D107" s="6">
        <v>19115284</v>
      </c>
      <c r="E107" s="7">
        <v>30273583</v>
      </c>
      <c r="F107" s="8">
        <v>35000000</v>
      </c>
      <c r="G107" s="6">
        <v>13120000</v>
      </c>
      <c r="H107" s="9">
        <v>13120000</v>
      </c>
      <c r="I107" s="10">
        <v>55013950</v>
      </c>
      <c r="J107" s="6">
        <v>2380000</v>
      </c>
      <c r="K107" s="7">
        <v>25900000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>
        <v>4999725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169135915</v>
      </c>
      <c r="D111" s="6">
        <f t="shared" ref="D111:K111" si="19">SUM(D102:D110)</f>
        <v>136331348</v>
      </c>
      <c r="E111" s="7">
        <f t="shared" si="19"/>
        <v>161094726</v>
      </c>
      <c r="F111" s="8">
        <f t="shared" si="19"/>
        <v>178077000</v>
      </c>
      <c r="G111" s="6">
        <f t="shared" si="19"/>
        <v>220642225</v>
      </c>
      <c r="H111" s="9">
        <f t="shared" si="19"/>
        <v>220642225</v>
      </c>
      <c r="I111" s="10">
        <f t="shared" si="19"/>
        <v>241273950</v>
      </c>
      <c r="J111" s="6">
        <f t="shared" si="19"/>
        <v>190365539</v>
      </c>
      <c r="K111" s="7">
        <f t="shared" si="19"/>
        <v>243645942</v>
      </c>
    </row>
    <row r="112" spans="1:11" ht="13.5" x14ac:dyDescent="0.25">
      <c r="A112" s="47" t="s">
        <v>31</v>
      </c>
      <c r="B112" s="48" t="s">
        <v>20</v>
      </c>
      <c r="C112" s="6">
        <v>25858139</v>
      </c>
      <c r="D112" s="6">
        <v>43413191</v>
      </c>
      <c r="E112" s="7">
        <v>33805414</v>
      </c>
      <c r="F112" s="8">
        <v>35336080</v>
      </c>
      <c r="G112" s="6">
        <v>29421825</v>
      </c>
      <c r="H112" s="9">
        <v>29421825</v>
      </c>
      <c r="I112" s="10">
        <v>35685745</v>
      </c>
      <c r="J112" s="6">
        <v>47038462</v>
      </c>
      <c r="K112" s="7">
        <v>33038462</v>
      </c>
    </row>
    <row r="113" spans="1:11" ht="13.5" x14ac:dyDescent="0.25">
      <c r="A113" s="47" t="s">
        <v>32</v>
      </c>
      <c r="B113" s="37" t="s">
        <v>20</v>
      </c>
      <c r="C113" s="16">
        <v>3459857</v>
      </c>
      <c r="D113" s="16">
        <v>5358794</v>
      </c>
      <c r="E113" s="17">
        <v>155157</v>
      </c>
      <c r="F113" s="18">
        <v>1000000</v>
      </c>
      <c r="G113" s="16">
        <v>1500000</v>
      </c>
      <c r="H113" s="19">
        <v>1500000</v>
      </c>
      <c r="I113" s="20">
        <v>6000000</v>
      </c>
      <c r="J113" s="16">
        <v>16000000</v>
      </c>
      <c r="K113" s="17">
        <v>17000000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29317996</v>
      </c>
      <c r="D114" s="21">
        <f t="shared" si="20"/>
        <v>48771985</v>
      </c>
      <c r="E114" s="22">
        <f t="shared" si="20"/>
        <v>33960571</v>
      </c>
      <c r="F114" s="23">
        <f t="shared" si="20"/>
        <v>36336080</v>
      </c>
      <c r="G114" s="21">
        <f t="shared" si="20"/>
        <v>30921825</v>
      </c>
      <c r="H114" s="24">
        <f t="shared" si="20"/>
        <v>30921825</v>
      </c>
      <c r="I114" s="25">
        <f t="shared" si="20"/>
        <v>41685745</v>
      </c>
      <c r="J114" s="21">
        <f t="shared" si="20"/>
        <v>63038462</v>
      </c>
      <c r="K114" s="22">
        <f t="shared" si="20"/>
        <v>50038462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90306</v>
      </c>
      <c r="E119" s="7">
        <v>5955977</v>
      </c>
      <c r="F119" s="8"/>
      <c r="G119" s="6"/>
      <c r="H119" s="9"/>
      <c r="I119" s="10">
        <v>75000000</v>
      </c>
      <c r="J119" s="6">
        <v>40000000</v>
      </c>
      <c r="K119" s="7">
        <v>40000000</v>
      </c>
    </row>
    <row r="120" spans="1:11" ht="13.5" x14ac:dyDescent="0.25">
      <c r="A120" s="47" t="s">
        <v>38</v>
      </c>
      <c r="B120" s="37" t="s">
        <v>20</v>
      </c>
      <c r="C120" s="16">
        <v>104065166</v>
      </c>
      <c r="D120" s="16">
        <v>31111000</v>
      </c>
      <c r="E120" s="17">
        <v>17079430</v>
      </c>
      <c r="F120" s="18">
        <v>3500000</v>
      </c>
      <c r="G120" s="16">
        <v>74576203</v>
      </c>
      <c r="H120" s="19">
        <v>74576203</v>
      </c>
      <c r="I120" s="20">
        <v>1000000</v>
      </c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104065166</v>
      </c>
      <c r="D121" s="21">
        <f t="shared" si="22"/>
        <v>31201306</v>
      </c>
      <c r="E121" s="22">
        <f t="shared" si="22"/>
        <v>23035407</v>
      </c>
      <c r="F121" s="23">
        <f t="shared" si="22"/>
        <v>3500000</v>
      </c>
      <c r="G121" s="21">
        <f t="shared" si="22"/>
        <v>74576203</v>
      </c>
      <c r="H121" s="24">
        <f t="shared" si="22"/>
        <v>74576203</v>
      </c>
      <c r="I121" s="25">
        <f t="shared" si="22"/>
        <v>76000000</v>
      </c>
      <c r="J121" s="21">
        <f t="shared" si="22"/>
        <v>40000000</v>
      </c>
      <c r="K121" s="22">
        <f t="shared" si="22"/>
        <v>40000000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75336131</v>
      </c>
      <c r="D124" s="16">
        <v>505126</v>
      </c>
      <c r="E124" s="17">
        <v>520000</v>
      </c>
      <c r="F124" s="18">
        <v>11200000</v>
      </c>
      <c r="G124" s="16">
        <v>15798000</v>
      </c>
      <c r="H124" s="19">
        <v>15798000</v>
      </c>
      <c r="I124" s="20"/>
      <c r="J124" s="16">
        <v>3000000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75336131</v>
      </c>
      <c r="D125" s="6">
        <f t="shared" si="23"/>
        <v>505126</v>
      </c>
      <c r="E125" s="7">
        <f t="shared" si="23"/>
        <v>520000</v>
      </c>
      <c r="F125" s="8">
        <f t="shared" si="23"/>
        <v>11200000</v>
      </c>
      <c r="G125" s="6">
        <f t="shared" si="23"/>
        <v>15798000</v>
      </c>
      <c r="H125" s="9">
        <f t="shared" si="23"/>
        <v>15798000</v>
      </c>
      <c r="I125" s="10">
        <f t="shared" si="23"/>
        <v>0</v>
      </c>
      <c r="J125" s="6">
        <f t="shared" si="23"/>
        <v>3000000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733583</v>
      </c>
      <c r="D126" s="11">
        <v>2042245</v>
      </c>
      <c r="E126" s="12">
        <v>998843</v>
      </c>
      <c r="F126" s="13">
        <v>29846000</v>
      </c>
      <c r="G126" s="11">
        <v>8246709</v>
      </c>
      <c r="H126" s="14">
        <v>8246709</v>
      </c>
      <c r="I126" s="15">
        <v>1114000</v>
      </c>
      <c r="J126" s="11">
        <v>13931250</v>
      </c>
      <c r="K126" s="12">
        <v>9100000</v>
      </c>
    </row>
    <row r="127" spans="1:11" ht="13.5" x14ac:dyDescent="0.25">
      <c r="A127" s="49" t="s">
        <v>44</v>
      </c>
      <c r="B127" s="37" t="s">
        <v>20</v>
      </c>
      <c r="C127" s="6">
        <v>2626691</v>
      </c>
      <c r="D127" s="6">
        <v>1627794</v>
      </c>
      <c r="E127" s="7">
        <v>1040132</v>
      </c>
      <c r="F127" s="8">
        <v>825000</v>
      </c>
      <c r="G127" s="6">
        <v>1148761</v>
      </c>
      <c r="H127" s="9">
        <v>1148761</v>
      </c>
      <c r="I127" s="10">
        <v>1292442</v>
      </c>
      <c r="J127" s="6">
        <v>7277686</v>
      </c>
      <c r="K127" s="7">
        <v>3061538</v>
      </c>
    </row>
    <row r="128" spans="1:11" ht="13.5" x14ac:dyDescent="0.25">
      <c r="A128" s="49" t="s">
        <v>45</v>
      </c>
      <c r="B128" s="37" t="s">
        <v>20</v>
      </c>
      <c r="C128" s="6">
        <v>208075</v>
      </c>
      <c r="D128" s="6">
        <v>4932845</v>
      </c>
      <c r="E128" s="7">
        <v>1301797</v>
      </c>
      <c r="F128" s="8"/>
      <c r="G128" s="6"/>
      <c r="H128" s="9"/>
      <c r="I128" s="10">
        <v>6025000</v>
      </c>
      <c r="J128" s="6">
        <v>58000</v>
      </c>
      <c r="K128" s="7"/>
    </row>
    <row r="129" spans="1:11" ht="13.5" x14ac:dyDescent="0.25">
      <c r="A129" s="50" t="s">
        <v>46</v>
      </c>
      <c r="B129" s="48" t="s">
        <v>20</v>
      </c>
      <c r="C129" s="6">
        <v>25197635</v>
      </c>
      <c r="D129" s="6"/>
      <c r="E129" s="7">
        <v>743201</v>
      </c>
      <c r="F129" s="8"/>
      <c r="G129" s="6"/>
      <c r="H129" s="9"/>
      <c r="I129" s="10">
        <v>57000000</v>
      </c>
      <c r="J129" s="6">
        <v>1800000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406621192</v>
      </c>
      <c r="D132" s="54">
        <f t="shared" ref="D132:K132" si="24">+D5+D37+D69</f>
        <v>225412649</v>
      </c>
      <c r="E132" s="55">
        <f t="shared" si="24"/>
        <v>222694677</v>
      </c>
      <c r="F132" s="56">
        <f t="shared" si="24"/>
        <v>259784080</v>
      </c>
      <c r="G132" s="54">
        <f t="shared" si="24"/>
        <v>351333723</v>
      </c>
      <c r="H132" s="57">
        <f t="shared" si="24"/>
        <v>351333723</v>
      </c>
      <c r="I132" s="58">
        <f t="shared" si="24"/>
        <v>424391137</v>
      </c>
      <c r="J132" s="54">
        <f t="shared" si="24"/>
        <v>319470937</v>
      </c>
      <c r="K132" s="55">
        <f t="shared" si="24"/>
        <v>345845942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350595310</v>
      </c>
      <c r="D134" s="38">
        <f t="shared" ref="D134:K134" si="25">D144+D147+D148+D151+D154+D155+SUM(D158:D164)</f>
        <v>-159109849</v>
      </c>
      <c r="E134" s="39">
        <f t="shared" si="25"/>
        <v>-67329852</v>
      </c>
      <c r="F134" s="40">
        <f t="shared" si="25"/>
        <v>6448435862</v>
      </c>
      <c r="G134" s="38">
        <f t="shared" si="25"/>
        <v>7231570018</v>
      </c>
      <c r="H134" s="41">
        <f t="shared" si="25"/>
        <v>7231570018</v>
      </c>
      <c r="I134" s="42">
        <f t="shared" si="25"/>
        <v>6544897028</v>
      </c>
      <c r="J134" s="38">
        <f t="shared" si="25"/>
        <v>6612130953</v>
      </c>
      <c r="K134" s="39">
        <f t="shared" si="25"/>
        <v>6694389214</v>
      </c>
    </row>
    <row r="135" spans="1:11" ht="13.5" x14ac:dyDescent="0.25">
      <c r="A135" s="44" t="s">
        <v>19</v>
      </c>
      <c r="B135" s="45" t="s">
        <v>20</v>
      </c>
      <c r="C135" s="6">
        <v>-116</v>
      </c>
      <c r="D135" s="6">
        <v>-225412769</v>
      </c>
      <c r="E135" s="7">
        <v>-222694677</v>
      </c>
      <c r="F135" s="8">
        <v>5514095818</v>
      </c>
      <c r="G135" s="6">
        <v>6208493636</v>
      </c>
      <c r="H135" s="9">
        <v>6208493636</v>
      </c>
      <c r="I135" s="10">
        <v>25108100</v>
      </c>
      <c r="J135" s="6">
        <v>44186107</v>
      </c>
      <c r="K135" s="7">
        <v>68222624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39300000</v>
      </c>
      <c r="G136" s="6">
        <v>44310000</v>
      </c>
      <c r="H136" s="9">
        <v>44310000</v>
      </c>
      <c r="I136" s="10">
        <v>10114372</v>
      </c>
      <c r="J136" s="6">
        <v>59251971</v>
      </c>
      <c r="K136" s="7">
        <v>95840930</v>
      </c>
    </row>
    <row r="137" spans="1:11" ht="13.5" x14ac:dyDescent="0.25">
      <c r="A137" s="44" t="s">
        <v>22</v>
      </c>
      <c r="B137" s="45" t="s">
        <v>20</v>
      </c>
      <c r="C137" s="6">
        <v>-219099</v>
      </c>
      <c r="D137" s="6">
        <v>-1190</v>
      </c>
      <c r="E137" s="7"/>
      <c r="F137" s="8">
        <v>30563000</v>
      </c>
      <c r="G137" s="6">
        <v>13665057</v>
      </c>
      <c r="H137" s="9">
        <v>13665057</v>
      </c>
      <c r="I137" s="10">
        <v>5697879176</v>
      </c>
      <c r="J137" s="6">
        <v>5742446848</v>
      </c>
      <c r="K137" s="7">
        <v>5788117698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38000000</v>
      </c>
      <c r="G138" s="6">
        <v>134076203</v>
      </c>
      <c r="H138" s="9">
        <v>134076203</v>
      </c>
      <c r="I138" s="10">
        <v>80160000</v>
      </c>
      <c r="J138" s="6">
        <v>123663917</v>
      </c>
      <c r="K138" s="7">
        <v>178348339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27000000</v>
      </c>
      <c r="G139" s="6">
        <v>27600000</v>
      </c>
      <c r="H139" s="9">
        <v>27600000</v>
      </c>
      <c r="I139" s="10">
        <v>34999609</v>
      </c>
      <c r="J139" s="6">
        <v>64999210</v>
      </c>
      <c r="K139" s="7">
        <v>119998793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35000000</v>
      </c>
      <c r="G140" s="6">
        <v>13120000</v>
      </c>
      <c r="H140" s="9">
        <v>13120000</v>
      </c>
      <c r="I140" s="10">
        <v>54590858</v>
      </c>
      <c r="J140" s="6">
        <v>56539304</v>
      </c>
      <c r="K140" s="7">
        <v>81988330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-219215</v>
      </c>
      <c r="D144" s="6">
        <f t="shared" ref="D144:K144" si="26">SUM(D135:D143)</f>
        <v>-225413959</v>
      </c>
      <c r="E144" s="7">
        <f t="shared" si="26"/>
        <v>-222694677</v>
      </c>
      <c r="F144" s="8">
        <f t="shared" si="26"/>
        <v>5683958818</v>
      </c>
      <c r="G144" s="6">
        <f t="shared" si="26"/>
        <v>6441264896</v>
      </c>
      <c r="H144" s="9">
        <f t="shared" si="26"/>
        <v>6441264896</v>
      </c>
      <c r="I144" s="10">
        <f t="shared" si="26"/>
        <v>5902852115</v>
      </c>
      <c r="J144" s="6">
        <f t="shared" si="26"/>
        <v>6091087357</v>
      </c>
      <c r="K144" s="7">
        <f t="shared" si="26"/>
        <v>6332516714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27836080</v>
      </c>
      <c r="G147" s="6">
        <v>40721065</v>
      </c>
      <c r="H147" s="9">
        <v>40721065</v>
      </c>
      <c r="I147" s="10">
        <v>41302735</v>
      </c>
      <c r="J147" s="6">
        <v>104333537</v>
      </c>
      <c r="K147" s="7">
        <v>154354419</v>
      </c>
    </row>
    <row r="148" spans="1:11" ht="13.5" x14ac:dyDescent="0.25">
      <c r="A148" s="49" t="s">
        <v>88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/>
      <c r="F151" s="8">
        <v>704209638</v>
      </c>
      <c r="G151" s="6">
        <v>704209638</v>
      </c>
      <c r="H151" s="9">
        <v>704209638</v>
      </c>
      <c r="I151" s="10">
        <v>698723898</v>
      </c>
      <c r="J151" s="6">
        <v>698722204</v>
      </c>
      <c r="K151" s="7">
        <v>698720434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/>
      <c r="D154" s="6"/>
      <c r="E154" s="7"/>
      <c r="F154" s="8">
        <v>2000000</v>
      </c>
      <c r="G154" s="6">
        <v>189680</v>
      </c>
      <c r="H154" s="9">
        <v>189680</v>
      </c>
      <c r="I154" s="10">
        <v>20426969</v>
      </c>
      <c r="J154" s="6">
        <v>3742478</v>
      </c>
      <c r="K154" s="7">
        <v>-15492817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>
        <v>2734560</v>
      </c>
      <c r="J155" s="6">
        <v>2734560</v>
      </c>
      <c r="K155" s="7">
        <v>2734560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350814525</v>
      </c>
      <c r="D158" s="6">
        <v>66304110</v>
      </c>
      <c r="E158" s="7">
        <v>155364825</v>
      </c>
      <c r="F158" s="8">
        <v>4346326</v>
      </c>
      <c r="G158" s="6">
        <v>13404326</v>
      </c>
      <c r="H158" s="9">
        <v>13404326</v>
      </c>
      <c r="I158" s="10">
        <v>3021890</v>
      </c>
      <c r="J158" s="6">
        <v>2997532</v>
      </c>
      <c r="K158" s="7">
        <v>2972078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25160000</v>
      </c>
      <c r="G159" s="11">
        <v>30502652</v>
      </c>
      <c r="H159" s="14">
        <v>30502652</v>
      </c>
      <c r="I159" s="15">
        <v>-18622881</v>
      </c>
      <c r="J159" s="11">
        <v>-21719349</v>
      </c>
      <c r="K159" s="12">
        <v>-33608924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925000</v>
      </c>
      <c r="G160" s="6">
        <v>1277761</v>
      </c>
      <c r="H160" s="9">
        <v>1277761</v>
      </c>
      <c r="I160" s="10">
        <v>-143199337</v>
      </c>
      <c r="J160" s="6">
        <v>-283349167</v>
      </c>
      <c r="K160" s="7">
        <v>-434349384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>
        <v>5304548</v>
      </c>
      <c r="J161" s="6">
        <v>4569687</v>
      </c>
      <c r="K161" s="7">
        <v>3801758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>
        <v>32352531</v>
      </c>
      <c r="J162" s="6">
        <v>9012114</v>
      </c>
      <c r="K162" s="7">
        <v>-17259624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350595310</v>
      </c>
      <c r="D165" s="54">
        <f t="shared" ref="D165:K165" si="27">D144+D147+D148+D151+D154+D155+SUM(D158:D164)</f>
        <v>-159109849</v>
      </c>
      <c r="E165" s="55">
        <f t="shared" si="27"/>
        <v>-67329852</v>
      </c>
      <c r="F165" s="56">
        <f t="shared" si="27"/>
        <v>6448435862</v>
      </c>
      <c r="G165" s="54">
        <f t="shared" si="27"/>
        <v>7231570018</v>
      </c>
      <c r="H165" s="57">
        <f t="shared" si="27"/>
        <v>7231570018</v>
      </c>
      <c r="I165" s="66">
        <f t="shared" si="27"/>
        <v>6544897028</v>
      </c>
      <c r="J165" s="54">
        <f t="shared" si="27"/>
        <v>6612130953</v>
      </c>
      <c r="K165" s="55">
        <f t="shared" si="27"/>
        <v>6694389214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223619147</v>
      </c>
      <c r="D168" s="60">
        <v>248239183</v>
      </c>
      <c r="E168" s="61">
        <v>249210305</v>
      </c>
      <c r="F168" s="62">
        <v>237275866</v>
      </c>
      <c r="G168" s="60">
        <v>237275866</v>
      </c>
      <c r="H168" s="63">
        <v>237275866</v>
      </c>
      <c r="I168" s="64">
        <v>246766898</v>
      </c>
      <c r="J168" s="60">
        <v>251702235</v>
      </c>
      <c r="K168" s="61">
        <v>263028839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147811492</v>
      </c>
      <c r="D169" s="38">
        <f t="shared" ref="D169:K169" si="28">D179+D182+D183+D186+D189+D190+SUM(D193:D199)</f>
        <v>390578952</v>
      </c>
      <c r="E169" s="39">
        <f t="shared" si="28"/>
        <v>507399683</v>
      </c>
      <c r="F169" s="40">
        <f t="shared" si="28"/>
        <v>378072733</v>
      </c>
      <c r="G169" s="38">
        <f t="shared" si="28"/>
        <v>365213202</v>
      </c>
      <c r="H169" s="41">
        <f t="shared" si="28"/>
        <v>365213202</v>
      </c>
      <c r="I169" s="42">
        <f t="shared" si="28"/>
        <v>112715203</v>
      </c>
      <c r="J169" s="38">
        <f t="shared" si="28"/>
        <v>109303356</v>
      </c>
      <c r="K169" s="39">
        <f t="shared" si="28"/>
        <v>114222008</v>
      </c>
    </row>
    <row r="170" spans="1:11" ht="13.5" x14ac:dyDescent="0.25">
      <c r="A170" s="44" t="s">
        <v>19</v>
      </c>
      <c r="B170" s="45" t="s">
        <v>20</v>
      </c>
      <c r="C170" s="6">
        <v>34971720</v>
      </c>
      <c r="D170" s="6">
        <v>29299721</v>
      </c>
      <c r="E170" s="7">
        <v>71567168</v>
      </c>
      <c r="F170" s="8">
        <v>38207905</v>
      </c>
      <c r="G170" s="6">
        <v>37874813</v>
      </c>
      <c r="H170" s="9">
        <v>37874813</v>
      </c>
      <c r="I170" s="10">
        <v>11721137</v>
      </c>
      <c r="J170" s="6">
        <v>12236867</v>
      </c>
      <c r="K170" s="7">
        <v>12787526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37471401</v>
      </c>
      <c r="D172" s="6">
        <v>114597324</v>
      </c>
      <c r="E172" s="7">
        <v>54453411</v>
      </c>
      <c r="F172" s="8">
        <v>120952687</v>
      </c>
      <c r="G172" s="6">
        <v>105790636</v>
      </c>
      <c r="H172" s="9">
        <v>105790636</v>
      </c>
      <c r="I172" s="10">
        <v>15752482</v>
      </c>
      <c r="J172" s="6">
        <v>16445592</v>
      </c>
      <c r="K172" s="7">
        <v>17185644</v>
      </c>
    </row>
    <row r="173" spans="1:11" ht="13.5" x14ac:dyDescent="0.25">
      <c r="A173" s="44" t="s">
        <v>23</v>
      </c>
      <c r="B173" s="45" t="s">
        <v>20</v>
      </c>
      <c r="C173" s="6">
        <v>24310712</v>
      </c>
      <c r="D173" s="6">
        <v>57393735</v>
      </c>
      <c r="E173" s="7">
        <v>133440124</v>
      </c>
      <c r="F173" s="8">
        <v>54605893</v>
      </c>
      <c r="G173" s="6">
        <v>61191804</v>
      </c>
      <c r="H173" s="9">
        <v>61191804</v>
      </c>
      <c r="I173" s="10">
        <v>36740811</v>
      </c>
      <c r="J173" s="6">
        <v>38357407</v>
      </c>
      <c r="K173" s="7">
        <v>40083490</v>
      </c>
    </row>
    <row r="174" spans="1:11" ht="13.5" x14ac:dyDescent="0.25">
      <c r="A174" s="44" t="s">
        <v>24</v>
      </c>
      <c r="B174" s="45" t="s">
        <v>20</v>
      </c>
      <c r="C174" s="6">
        <v>34879635</v>
      </c>
      <c r="D174" s="6">
        <v>112490242</v>
      </c>
      <c r="E174" s="7">
        <v>103938040</v>
      </c>
      <c r="F174" s="8">
        <v>82340237</v>
      </c>
      <c r="G174" s="6">
        <v>79196971</v>
      </c>
      <c r="H174" s="9">
        <v>79196971</v>
      </c>
      <c r="I174" s="10">
        <v>33217420</v>
      </c>
      <c r="J174" s="6">
        <v>27134635</v>
      </c>
      <c r="K174" s="7">
        <v>28355693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206358</v>
      </c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131839826</v>
      </c>
      <c r="D179" s="6">
        <f t="shared" ref="D179:K179" si="29">SUM(D170:D178)</f>
        <v>313781022</v>
      </c>
      <c r="E179" s="7">
        <f t="shared" si="29"/>
        <v>363398743</v>
      </c>
      <c r="F179" s="8">
        <f t="shared" si="29"/>
        <v>296106722</v>
      </c>
      <c r="G179" s="6">
        <f t="shared" si="29"/>
        <v>284054224</v>
      </c>
      <c r="H179" s="9">
        <f t="shared" si="29"/>
        <v>284054224</v>
      </c>
      <c r="I179" s="10">
        <f t="shared" si="29"/>
        <v>97431850</v>
      </c>
      <c r="J179" s="6">
        <f t="shared" si="29"/>
        <v>94174501</v>
      </c>
      <c r="K179" s="7">
        <f t="shared" si="29"/>
        <v>98412353</v>
      </c>
    </row>
    <row r="180" spans="1:11" ht="13.5" x14ac:dyDescent="0.25">
      <c r="A180" s="47" t="s">
        <v>31</v>
      </c>
      <c r="B180" s="48" t="s">
        <v>20</v>
      </c>
      <c r="C180" s="6">
        <v>10782810</v>
      </c>
      <c r="D180" s="6">
        <v>48554357</v>
      </c>
      <c r="E180" s="7">
        <v>54447716</v>
      </c>
      <c r="F180" s="8">
        <v>54197609</v>
      </c>
      <c r="G180" s="6">
        <v>54111342</v>
      </c>
      <c r="H180" s="9">
        <v>54111342</v>
      </c>
      <c r="I180" s="10">
        <v>6816246</v>
      </c>
      <c r="J180" s="6">
        <v>6289196</v>
      </c>
      <c r="K180" s="7">
        <v>6572209</v>
      </c>
    </row>
    <row r="181" spans="1:11" ht="13.5" x14ac:dyDescent="0.25">
      <c r="A181" s="47" t="s">
        <v>32</v>
      </c>
      <c r="B181" s="37" t="s">
        <v>20</v>
      </c>
      <c r="C181" s="16">
        <v>734193</v>
      </c>
      <c r="D181" s="16">
        <v>9143050</v>
      </c>
      <c r="E181" s="17">
        <v>8405947</v>
      </c>
      <c r="F181" s="18">
        <v>9024609</v>
      </c>
      <c r="G181" s="16">
        <v>9384112</v>
      </c>
      <c r="H181" s="19">
        <v>9384112</v>
      </c>
      <c r="I181" s="20">
        <v>175012</v>
      </c>
      <c r="J181" s="16">
        <v>182713</v>
      </c>
      <c r="K181" s="17">
        <v>190935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11517003</v>
      </c>
      <c r="D182" s="21">
        <f t="shared" si="30"/>
        <v>57697407</v>
      </c>
      <c r="E182" s="22">
        <f t="shared" si="30"/>
        <v>62853663</v>
      </c>
      <c r="F182" s="23">
        <f t="shared" si="30"/>
        <v>63222218</v>
      </c>
      <c r="G182" s="21">
        <f t="shared" si="30"/>
        <v>63495454</v>
      </c>
      <c r="H182" s="24">
        <f t="shared" si="30"/>
        <v>63495454</v>
      </c>
      <c r="I182" s="25">
        <f t="shared" si="30"/>
        <v>6991258</v>
      </c>
      <c r="J182" s="21">
        <f t="shared" si="30"/>
        <v>6471909</v>
      </c>
      <c r="K182" s="22">
        <f t="shared" si="30"/>
        <v>6763144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4454663</v>
      </c>
      <c r="D187" s="6">
        <v>19100523</v>
      </c>
      <c r="E187" s="7">
        <v>81147277</v>
      </c>
      <c r="F187" s="8">
        <v>18743793</v>
      </c>
      <c r="G187" s="6">
        <v>17663524</v>
      </c>
      <c r="H187" s="9">
        <v>17663524</v>
      </c>
      <c r="I187" s="10">
        <v>4656973</v>
      </c>
      <c r="J187" s="6">
        <v>4861880</v>
      </c>
      <c r="K187" s="7">
        <v>5080665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4454663</v>
      </c>
      <c r="D189" s="21">
        <f t="shared" si="32"/>
        <v>19100523</v>
      </c>
      <c r="E189" s="22">
        <f t="shared" si="32"/>
        <v>81147277</v>
      </c>
      <c r="F189" s="23">
        <f t="shared" si="32"/>
        <v>18743793</v>
      </c>
      <c r="G189" s="21">
        <f t="shared" si="32"/>
        <v>17663524</v>
      </c>
      <c r="H189" s="24">
        <f t="shared" si="32"/>
        <v>17663524</v>
      </c>
      <c r="I189" s="25">
        <f t="shared" si="32"/>
        <v>4656973</v>
      </c>
      <c r="J189" s="21">
        <f t="shared" si="32"/>
        <v>4861880</v>
      </c>
      <c r="K189" s="22">
        <f t="shared" si="32"/>
        <v>5080665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>
        <v>200000</v>
      </c>
      <c r="J190" s="6">
        <v>208800</v>
      </c>
      <c r="K190" s="7">
        <v>218196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109622</v>
      </c>
      <c r="J196" s="6">
        <v>114446</v>
      </c>
      <c r="K196" s="7">
        <v>119596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3325500</v>
      </c>
      <c r="J197" s="6">
        <v>3471820</v>
      </c>
      <c r="K197" s="7">
        <v>3628054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371430639</v>
      </c>
      <c r="D201" s="54">
        <f t="shared" si="34"/>
        <v>638818135</v>
      </c>
      <c r="E201" s="55">
        <f t="shared" si="34"/>
        <v>756609988</v>
      </c>
      <c r="F201" s="56">
        <f t="shared" si="34"/>
        <v>615348599</v>
      </c>
      <c r="G201" s="54">
        <f t="shared" si="34"/>
        <v>602489068</v>
      </c>
      <c r="H201" s="57">
        <f t="shared" si="34"/>
        <v>602489068</v>
      </c>
      <c r="I201" s="58">
        <f t="shared" si="34"/>
        <v>359482101</v>
      </c>
      <c r="J201" s="54">
        <f t="shared" si="34"/>
        <v>361005591</v>
      </c>
      <c r="K201" s="55">
        <f t="shared" si="34"/>
        <v>377250847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0.42966679906835747</v>
      </c>
      <c r="D203" s="81">
        <f>IF(ISERROR((D37+D69)/D132),0,((D37+D69)/D132))</f>
        <v>0.46543435102437397</v>
      </c>
      <c r="E203" s="82">
        <f t="shared" ref="E203:K203" si="35">IF(ISERROR((E37+E69)/E132),0,((E37+E69)/E132))</f>
        <v>0.55780797131491378</v>
      </c>
      <c r="F203" s="83">
        <f t="shared" si="35"/>
        <v>0.49632017481594715</v>
      </c>
      <c r="G203" s="81">
        <f t="shared" si="35"/>
        <v>0.42609432343048947</v>
      </c>
      <c r="H203" s="84">
        <f t="shared" si="35"/>
        <v>0.42609432343048947</v>
      </c>
      <c r="I203" s="85">
        <f t="shared" si="35"/>
        <v>0.34664708372550201</v>
      </c>
      <c r="J203" s="81">
        <f t="shared" si="35"/>
        <v>0.48980546859572394</v>
      </c>
      <c r="K203" s="82">
        <f t="shared" si="35"/>
        <v>0.49319893422372441</v>
      </c>
    </row>
    <row r="204" spans="1:11" ht="13.5" x14ac:dyDescent="0.25">
      <c r="A204" s="79" t="s">
        <v>77</v>
      </c>
      <c r="B204" s="80"/>
      <c r="C204" s="81">
        <f>IF(ISERROR((C37+C69)/C168),0,((C37+C69)/C168))</f>
        <v>0.78129099562301796</v>
      </c>
      <c r="D204" s="81">
        <f t="shared" ref="D204:K204" si="36">IF(ISERROR((D37+D69)/D168),0,((D37+D69)/D168))</f>
        <v>0.42263589789529721</v>
      </c>
      <c r="E204" s="82">
        <f t="shared" si="36"/>
        <v>0.49845798310788153</v>
      </c>
      <c r="F204" s="83">
        <f t="shared" si="36"/>
        <v>0.5434015779759076</v>
      </c>
      <c r="G204" s="81">
        <f t="shared" si="36"/>
        <v>0.63091669424146157</v>
      </c>
      <c r="H204" s="84">
        <f t="shared" si="36"/>
        <v>0.63091669424146157</v>
      </c>
      <c r="I204" s="85">
        <f t="shared" si="36"/>
        <v>0.59616565751861905</v>
      </c>
      <c r="J204" s="81">
        <f t="shared" si="36"/>
        <v>0.62168145626517779</v>
      </c>
      <c r="K204" s="82">
        <f t="shared" si="36"/>
        <v>0.64848725580239508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0.42</v>
      </c>
      <c r="D205" s="81">
        <f t="shared" ref="D205:K205" si="37">IF(ISERROR(ROUND((D169)/D165,2)),0,(ROUND((D169)/D165,2)))</f>
        <v>-2.4500000000000002</v>
      </c>
      <c r="E205" s="82">
        <f t="shared" si="37"/>
        <v>-7.54</v>
      </c>
      <c r="F205" s="83">
        <f t="shared" si="37"/>
        <v>0.06</v>
      </c>
      <c r="G205" s="81">
        <f t="shared" si="37"/>
        <v>0.05</v>
      </c>
      <c r="H205" s="84">
        <f t="shared" si="37"/>
        <v>0.05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0.92</v>
      </c>
      <c r="D206" s="81">
        <f t="shared" ref="D206:K206" si="38">IF(ISERROR(ROUND((D37+D69+D169)/D165,2)),0,(ROUND((D37+D69+D169)/D165,2)))</f>
        <v>-3.11</v>
      </c>
      <c r="E206" s="82">
        <f t="shared" si="38"/>
        <v>-9.3800000000000008</v>
      </c>
      <c r="F206" s="83">
        <f t="shared" si="38"/>
        <v>0.08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41765120</v>
      </c>
      <c r="E5" s="39">
        <f t="shared" si="0"/>
        <v>174607273</v>
      </c>
      <c r="F5" s="40">
        <f t="shared" si="0"/>
        <v>134993250</v>
      </c>
      <c r="G5" s="38">
        <f t="shared" si="0"/>
        <v>161352251</v>
      </c>
      <c r="H5" s="41">
        <f t="shared" si="0"/>
        <v>161352251</v>
      </c>
      <c r="I5" s="42">
        <f t="shared" si="0"/>
        <v>216000165</v>
      </c>
      <c r="J5" s="38">
        <f t="shared" si="0"/>
        <v>165329504</v>
      </c>
      <c r="K5" s="39">
        <f t="shared" si="0"/>
        <v>171740284</v>
      </c>
    </row>
    <row r="6" spans="1:11" ht="13.5" x14ac:dyDescent="0.25">
      <c r="A6" s="44" t="s">
        <v>19</v>
      </c>
      <c r="B6" s="45" t="s">
        <v>20</v>
      </c>
      <c r="C6" s="6"/>
      <c r="D6" s="6">
        <v>11106500</v>
      </c>
      <c r="E6" s="7">
        <v>14587049</v>
      </c>
      <c r="F6" s="8">
        <v>25341260</v>
      </c>
      <c r="G6" s="6">
        <v>28708202</v>
      </c>
      <c r="H6" s="9">
        <v>28708202</v>
      </c>
      <c r="I6" s="10">
        <v>28900000</v>
      </c>
      <c r="J6" s="6">
        <v>30056000</v>
      </c>
      <c r="K6" s="7">
        <v>31258240</v>
      </c>
    </row>
    <row r="7" spans="1:11" ht="13.5" x14ac:dyDescent="0.25">
      <c r="A7" s="44" t="s">
        <v>21</v>
      </c>
      <c r="B7" s="45" t="s">
        <v>20</v>
      </c>
      <c r="C7" s="6"/>
      <c r="D7" s="6">
        <v>274739</v>
      </c>
      <c r="E7" s="7">
        <v>2104310</v>
      </c>
      <c r="F7" s="8">
        <v>12850000</v>
      </c>
      <c r="G7" s="6">
        <v>10721571</v>
      </c>
      <c r="H7" s="9">
        <v>10721571</v>
      </c>
      <c r="I7" s="10">
        <v>15500000</v>
      </c>
      <c r="J7" s="6">
        <v>16120000</v>
      </c>
      <c r="K7" s="7">
        <v>16764800</v>
      </c>
    </row>
    <row r="8" spans="1:11" ht="13.5" x14ac:dyDescent="0.25">
      <c r="A8" s="44" t="s">
        <v>22</v>
      </c>
      <c r="B8" s="45" t="s">
        <v>20</v>
      </c>
      <c r="C8" s="6"/>
      <c r="D8" s="6">
        <v>18272065</v>
      </c>
      <c r="E8" s="7"/>
      <c r="F8" s="8">
        <v>5000000</v>
      </c>
      <c r="G8" s="6">
        <v>18219000</v>
      </c>
      <c r="H8" s="9">
        <v>18219000</v>
      </c>
      <c r="I8" s="10">
        <v>25617000</v>
      </c>
      <c r="J8" s="6">
        <v>19204000</v>
      </c>
      <c r="K8" s="7">
        <v>20066000</v>
      </c>
    </row>
    <row r="9" spans="1:11" ht="13.5" x14ac:dyDescent="0.25">
      <c r="A9" s="44" t="s">
        <v>23</v>
      </c>
      <c r="B9" s="45" t="s">
        <v>20</v>
      </c>
      <c r="C9" s="6"/>
      <c r="D9" s="6">
        <v>11902325</v>
      </c>
      <c r="E9" s="7">
        <v>154966504</v>
      </c>
      <c r="F9" s="8">
        <v>46000000</v>
      </c>
      <c r="G9" s="6">
        <v>61000000</v>
      </c>
      <c r="H9" s="9">
        <v>61000000</v>
      </c>
      <c r="I9" s="10">
        <v>40420000</v>
      </c>
      <c r="J9" s="6">
        <v>40806000</v>
      </c>
      <c r="K9" s="7">
        <v>43342000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34256300</v>
      </c>
      <c r="G10" s="6">
        <v>36822891</v>
      </c>
      <c r="H10" s="9">
        <v>36822891</v>
      </c>
      <c r="I10" s="10">
        <v>84540565</v>
      </c>
      <c r="J10" s="6">
        <v>37280000</v>
      </c>
      <c r="K10" s="7">
        <v>37571200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3275000</v>
      </c>
      <c r="G11" s="6">
        <v>3386596</v>
      </c>
      <c r="H11" s="9">
        <v>3386596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41555629</v>
      </c>
      <c r="E15" s="7">
        <f t="shared" si="1"/>
        <v>171657863</v>
      </c>
      <c r="F15" s="8">
        <f t="shared" si="1"/>
        <v>126722560</v>
      </c>
      <c r="G15" s="6">
        <f t="shared" si="1"/>
        <v>158858260</v>
      </c>
      <c r="H15" s="9">
        <f t="shared" si="1"/>
        <v>158858260</v>
      </c>
      <c r="I15" s="10">
        <f t="shared" si="1"/>
        <v>194977565</v>
      </c>
      <c r="J15" s="6">
        <f t="shared" si="1"/>
        <v>143466000</v>
      </c>
      <c r="K15" s="7">
        <f t="shared" si="1"/>
        <v>149002240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5810690</v>
      </c>
      <c r="G16" s="6">
        <v>1893991</v>
      </c>
      <c r="H16" s="9">
        <v>1893991</v>
      </c>
      <c r="I16" s="10">
        <v>20022600</v>
      </c>
      <c r="J16" s="6">
        <v>20823504</v>
      </c>
      <c r="K16" s="7">
        <v>21656444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5810690</v>
      </c>
      <c r="G18" s="21">
        <f t="shared" si="2"/>
        <v>1893991</v>
      </c>
      <c r="H18" s="24">
        <f t="shared" si="2"/>
        <v>1893991</v>
      </c>
      <c r="I18" s="25">
        <f t="shared" si="2"/>
        <v>20022600</v>
      </c>
      <c r="J18" s="21">
        <f t="shared" si="2"/>
        <v>20823504</v>
      </c>
      <c r="K18" s="22">
        <f t="shared" si="2"/>
        <v>21656444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209491</v>
      </c>
      <c r="E31" s="7">
        <v>2949410</v>
      </c>
      <c r="F31" s="8">
        <v>2460000</v>
      </c>
      <c r="G31" s="6">
        <v>600000</v>
      </c>
      <c r="H31" s="9">
        <v>600000</v>
      </c>
      <c r="I31" s="10">
        <v>1000000</v>
      </c>
      <c r="J31" s="6">
        <v>1040000</v>
      </c>
      <c r="K31" s="7">
        <v>1081600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10000000</v>
      </c>
      <c r="J37" s="38">
        <f t="shared" si="6"/>
        <v>10400000</v>
      </c>
      <c r="K37" s="39">
        <f t="shared" si="6"/>
        <v>10816000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10000000</v>
      </c>
      <c r="J49" s="16">
        <v>10400000</v>
      </c>
      <c r="K49" s="17">
        <v>10816000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10000000</v>
      </c>
      <c r="J50" s="21">
        <f t="shared" si="8"/>
        <v>10400000</v>
      </c>
      <c r="K50" s="22">
        <f t="shared" si="8"/>
        <v>10816000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41765120</v>
      </c>
      <c r="E101" s="39">
        <f t="shared" si="18"/>
        <v>174607273</v>
      </c>
      <c r="F101" s="40">
        <f t="shared" si="18"/>
        <v>134993250</v>
      </c>
      <c r="G101" s="38">
        <f t="shared" si="18"/>
        <v>161352251</v>
      </c>
      <c r="H101" s="41">
        <f t="shared" si="18"/>
        <v>161352251</v>
      </c>
      <c r="I101" s="42">
        <f t="shared" si="18"/>
        <v>226000165</v>
      </c>
      <c r="J101" s="38">
        <f t="shared" si="18"/>
        <v>175729504</v>
      </c>
      <c r="K101" s="39">
        <f t="shared" si="18"/>
        <v>182556284</v>
      </c>
    </row>
    <row r="102" spans="1:11" ht="13.5" x14ac:dyDescent="0.25">
      <c r="A102" s="44" t="s">
        <v>19</v>
      </c>
      <c r="B102" s="45" t="s">
        <v>20</v>
      </c>
      <c r="C102" s="6"/>
      <c r="D102" s="6">
        <v>11106500</v>
      </c>
      <c r="E102" s="7">
        <v>14587049</v>
      </c>
      <c r="F102" s="8">
        <v>25341260</v>
      </c>
      <c r="G102" s="6">
        <v>28708202</v>
      </c>
      <c r="H102" s="9">
        <v>28708202</v>
      </c>
      <c r="I102" s="10">
        <v>28900000</v>
      </c>
      <c r="J102" s="6">
        <v>30056000</v>
      </c>
      <c r="K102" s="7">
        <v>31258240</v>
      </c>
    </row>
    <row r="103" spans="1:11" ht="13.5" x14ac:dyDescent="0.25">
      <c r="A103" s="44" t="s">
        <v>21</v>
      </c>
      <c r="B103" s="45" t="s">
        <v>20</v>
      </c>
      <c r="C103" s="6"/>
      <c r="D103" s="6">
        <v>274739</v>
      </c>
      <c r="E103" s="7">
        <v>2104310</v>
      </c>
      <c r="F103" s="8">
        <v>12850000</v>
      </c>
      <c r="G103" s="6">
        <v>10721571</v>
      </c>
      <c r="H103" s="9">
        <v>10721571</v>
      </c>
      <c r="I103" s="10">
        <v>15500000</v>
      </c>
      <c r="J103" s="6">
        <v>16120000</v>
      </c>
      <c r="K103" s="7">
        <v>16764800</v>
      </c>
    </row>
    <row r="104" spans="1:11" ht="13.5" x14ac:dyDescent="0.25">
      <c r="A104" s="44" t="s">
        <v>22</v>
      </c>
      <c r="B104" s="45" t="s">
        <v>20</v>
      </c>
      <c r="C104" s="6"/>
      <c r="D104" s="6">
        <v>18272065</v>
      </c>
      <c r="E104" s="7"/>
      <c r="F104" s="8">
        <v>5000000</v>
      </c>
      <c r="G104" s="6">
        <v>18219000</v>
      </c>
      <c r="H104" s="9">
        <v>18219000</v>
      </c>
      <c r="I104" s="10">
        <v>25617000</v>
      </c>
      <c r="J104" s="6">
        <v>19204000</v>
      </c>
      <c r="K104" s="7">
        <v>20066000</v>
      </c>
    </row>
    <row r="105" spans="1:11" ht="13.5" x14ac:dyDescent="0.25">
      <c r="A105" s="44" t="s">
        <v>23</v>
      </c>
      <c r="B105" s="45" t="s">
        <v>20</v>
      </c>
      <c r="C105" s="6"/>
      <c r="D105" s="6">
        <v>11902325</v>
      </c>
      <c r="E105" s="7">
        <v>154966504</v>
      </c>
      <c r="F105" s="8">
        <v>46000000</v>
      </c>
      <c r="G105" s="6">
        <v>61000000</v>
      </c>
      <c r="H105" s="9">
        <v>61000000</v>
      </c>
      <c r="I105" s="10">
        <v>40420000</v>
      </c>
      <c r="J105" s="6">
        <v>40806000</v>
      </c>
      <c r="K105" s="7">
        <v>43342000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34256300</v>
      </c>
      <c r="G106" s="6">
        <v>36822891</v>
      </c>
      <c r="H106" s="9">
        <v>36822891</v>
      </c>
      <c r="I106" s="10">
        <v>84540565</v>
      </c>
      <c r="J106" s="6">
        <v>37280000</v>
      </c>
      <c r="K106" s="7">
        <v>37571200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3275000</v>
      </c>
      <c r="G107" s="6">
        <v>3386596</v>
      </c>
      <c r="H107" s="9">
        <v>3386596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41555629</v>
      </c>
      <c r="E111" s="7">
        <f t="shared" si="19"/>
        <v>171657863</v>
      </c>
      <c r="F111" s="8">
        <f t="shared" si="19"/>
        <v>126722560</v>
      </c>
      <c r="G111" s="6">
        <f t="shared" si="19"/>
        <v>158858260</v>
      </c>
      <c r="H111" s="9">
        <f t="shared" si="19"/>
        <v>158858260</v>
      </c>
      <c r="I111" s="10">
        <f t="shared" si="19"/>
        <v>194977565</v>
      </c>
      <c r="J111" s="6">
        <f t="shared" si="19"/>
        <v>143466000</v>
      </c>
      <c r="K111" s="7">
        <f t="shared" si="19"/>
        <v>149002240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5810690</v>
      </c>
      <c r="G112" s="6">
        <v>1893991</v>
      </c>
      <c r="H112" s="9">
        <v>1893991</v>
      </c>
      <c r="I112" s="10">
        <v>20022600</v>
      </c>
      <c r="J112" s="6">
        <v>20823504</v>
      </c>
      <c r="K112" s="7">
        <v>21656444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10000000</v>
      </c>
      <c r="J113" s="16">
        <v>10400000</v>
      </c>
      <c r="K113" s="17">
        <v>10816000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5810690</v>
      </c>
      <c r="G114" s="21">
        <f t="shared" si="20"/>
        <v>1893991</v>
      </c>
      <c r="H114" s="24">
        <f t="shared" si="20"/>
        <v>1893991</v>
      </c>
      <c r="I114" s="25">
        <f t="shared" si="20"/>
        <v>30022600</v>
      </c>
      <c r="J114" s="21">
        <f t="shared" si="20"/>
        <v>31223504</v>
      </c>
      <c r="K114" s="22">
        <f t="shared" si="20"/>
        <v>32472444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89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209491</v>
      </c>
      <c r="E127" s="7">
        <v>2949410</v>
      </c>
      <c r="F127" s="8">
        <v>2460000</v>
      </c>
      <c r="G127" s="6">
        <v>600000</v>
      </c>
      <c r="H127" s="9">
        <v>600000</v>
      </c>
      <c r="I127" s="10">
        <v>1000000</v>
      </c>
      <c r="J127" s="6">
        <v>1040000</v>
      </c>
      <c r="K127" s="7">
        <v>1081600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41765120</v>
      </c>
      <c r="E132" s="55">
        <f t="shared" si="24"/>
        <v>174607273</v>
      </c>
      <c r="F132" s="56">
        <f t="shared" si="24"/>
        <v>134993250</v>
      </c>
      <c r="G132" s="54">
        <f t="shared" si="24"/>
        <v>161352251</v>
      </c>
      <c r="H132" s="57">
        <f t="shared" si="24"/>
        <v>161352251</v>
      </c>
      <c r="I132" s="58">
        <f t="shared" si="24"/>
        <v>226000165</v>
      </c>
      <c r="J132" s="54">
        <f t="shared" si="24"/>
        <v>175729504</v>
      </c>
      <c r="K132" s="55">
        <f t="shared" si="24"/>
        <v>182556284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31391041</v>
      </c>
      <c r="D134" s="38">
        <f t="shared" ref="D134:K134" si="25">D144+D147+D148+D151+D154+D155+SUM(D158:D164)</f>
        <v>-122083320</v>
      </c>
      <c r="E134" s="39">
        <f t="shared" si="25"/>
        <v>63475214</v>
      </c>
      <c r="F134" s="40">
        <f t="shared" si="25"/>
        <v>-113933800</v>
      </c>
      <c r="G134" s="38">
        <f t="shared" si="25"/>
        <v>-110868800</v>
      </c>
      <c r="H134" s="41">
        <f t="shared" si="25"/>
        <v>-110868800</v>
      </c>
      <c r="I134" s="42">
        <f t="shared" si="25"/>
        <v>-113575050</v>
      </c>
      <c r="J134" s="38">
        <f t="shared" si="25"/>
        <v>-118118052</v>
      </c>
      <c r="K134" s="39">
        <f t="shared" si="25"/>
        <v>-122842774</v>
      </c>
    </row>
    <row r="135" spans="1:11" ht="13.5" x14ac:dyDescent="0.25">
      <c r="A135" s="44" t="s">
        <v>19</v>
      </c>
      <c r="B135" s="45" t="s">
        <v>20</v>
      </c>
      <c r="C135" s="6">
        <v>31391041</v>
      </c>
      <c r="D135" s="6">
        <v>15037286</v>
      </c>
      <c r="E135" s="7">
        <v>-15037286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-137138658</v>
      </c>
      <c r="E137" s="7">
        <v>78512500</v>
      </c>
      <c r="F137" s="8">
        <v>-113933800</v>
      </c>
      <c r="G137" s="6">
        <v>-110868800</v>
      </c>
      <c r="H137" s="9">
        <v>-110868800</v>
      </c>
      <c r="I137" s="10">
        <v>-113575050</v>
      </c>
      <c r="J137" s="6">
        <v>-118118052</v>
      </c>
      <c r="K137" s="7">
        <v>-122842774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31391041</v>
      </c>
      <c r="D144" s="6">
        <f t="shared" ref="D144:K144" si="26">SUM(D135:D143)</f>
        <v>-122101372</v>
      </c>
      <c r="E144" s="7">
        <f t="shared" si="26"/>
        <v>63475214</v>
      </c>
      <c r="F144" s="8">
        <f t="shared" si="26"/>
        <v>-113933800</v>
      </c>
      <c r="G144" s="6">
        <f t="shared" si="26"/>
        <v>-110868800</v>
      </c>
      <c r="H144" s="9">
        <f t="shared" si="26"/>
        <v>-110868800</v>
      </c>
      <c r="I144" s="10">
        <f t="shared" si="26"/>
        <v>-113575050</v>
      </c>
      <c r="J144" s="6">
        <f t="shared" si="26"/>
        <v>-118118052</v>
      </c>
      <c r="K144" s="7">
        <f t="shared" si="26"/>
        <v>-122842774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88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89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/>
      <c r="G160" s="6"/>
      <c r="H160" s="9"/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>
        <v>18052</v>
      </c>
      <c r="E162" s="7"/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31391041</v>
      </c>
      <c r="D165" s="54">
        <f t="shared" ref="D165:K165" si="27">D144+D147+D148+D151+D154+D155+SUM(D158:D164)</f>
        <v>-122083320</v>
      </c>
      <c r="E165" s="55">
        <f t="shared" si="27"/>
        <v>63475214</v>
      </c>
      <c r="F165" s="56">
        <f t="shared" si="27"/>
        <v>-113933800</v>
      </c>
      <c r="G165" s="54">
        <f t="shared" si="27"/>
        <v>-110868800</v>
      </c>
      <c r="H165" s="57">
        <f t="shared" si="27"/>
        <v>-110868800</v>
      </c>
      <c r="I165" s="66">
        <f t="shared" si="27"/>
        <v>-113575050</v>
      </c>
      <c r="J165" s="54">
        <f t="shared" si="27"/>
        <v>-118118052</v>
      </c>
      <c r="K165" s="55">
        <f t="shared" si="27"/>
        <v>-122842774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100591015</v>
      </c>
      <c r="D168" s="60">
        <v>77603489</v>
      </c>
      <c r="E168" s="61">
        <v>102576843</v>
      </c>
      <c r="F168" s="62">
        <v>110933800</v>
      </c>
      <c r="G168" s="60">
        <v>110767300</v>
      </c>
      <c r="H168" s="63">
        <v>110767300</v>
      </c>
      <c r="I168" s="64">
        <v>113585550</v>
      </c>
      <c r="J168" s="60">
        <v>118128972</v>
      </c>
      <c r="K168" s="61">
        <v>122854131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4508076</v>
      </c>
      <c r="D169" s="38">
        <f t="shared" ref="D169:K169" si="28">D179+D182+D183+D186+D189+D190+SUM(D193:D199)</f>
        <v>17345181</v>
      </c>
      <c r="E169" s="39">
        <f t="shared" si="28"/>
        <v>9453797</v>
      </c>
      <c r="F169" s="40">
        <f t="shared" si="28"/>
        <v>434736473</v>
      </c>
      <c r="G169" s="38">
        <f t="shared" si="28"/>
        <v>414624966</v>
      </c>
      <c r="H169" s="41">
        <f t="shared" si="28"/>
        <v>414624966</v>
      </c>
      <c r="I169" s="42">
        <f t="shared" si="28"/>
        <v>457212539</v>
      </c>
      <c r="J169" s="38">
        <f t="shared" si="28"/>
        <v>475501040</v>
      </c>
      <c r="K169" s="39">
        <f t="shared" si="28"/>
        <v>494521083</v>
      </c>
    </row>
    <row r="170" spans="1:11" ht="13.5" x14ac:dyDescent="0.25">
      <c r="A170" s="44" t="s">
        <v>19</v>
      </c>
      <c r="B170" s="45" t="s">
        <v>20</v>
      </c>
      <c r="C170" s="6">
        <v>251088</v>
      </c>
      <c r="D170" s="6">
        <v>171507</v>
      </c>
      <c r="E170" s="7">
        <v>1459123</v>
      </c>
      <c r="F170" s="8">
        <v>4528750</v>
      </c>
      <c r="G170" s="6">
        <v>1054006</v>
      </c>
      <c r="H170" s="9">
        <v>1054006</v>
      </c>
      <c r="I170" s="10">
        <v>3254000</v>
      </c>
      <c r="J170" s="6">
        <v>3384160</v>
      </c>
      <c r="K170" s="7">
        <v>3519526</v>
      </c>
    </row>
    <row r="171" spans="1:11" ht="13.5" x14ac:dyDescent="0.25">
      <c r="A171" s="44" t="s">
        <v>21</v>
      </c>
      <c r="B171" s="45" t="s">
        <v>20</v>
      </c>
      <c r="C171" s="6">
        <v>248338</v>
      </c>
      <c r="D171" s="6">
        <v>233220</v>
      </c>
      <c r="E171" s="7"/>
      <c r="F171" s="8">
        <v>2225000</v>
      </c>
      <c r="G171" s="6">
        <v>705004</v>
      </c>
      <c r="H171" s="9">
        <v>705004</v>
      </c>
      <c r="I171" s="10">
        <v>3075000</v>
      </c>
      <c r="J171" s="6">
        <v>3198000</v>
      </c>
      <c r="K171" s="7">
        <v>3325920</v>
      </c>
    </row>
    <row r="172" spans="1:11" ht="13.5" x14ac:dyDescent="0.25">
      <c r="A172" s="44" t="s">
        <v>22</v>
      </c>
      <c r="B172" s="45" t="s">
        <v>20</v>
      </c>
      <c r="C172" s="6">
        <v>1956405</v>
      </c>
      <c r="D172" s="6">
        <v>6414383</v>
      </c>
      <c r="E172" s="7">
        <v>2906023</v>
      </c>
      <c r="F172" s="8">
        <v>402511006</v>
      </c>
      <c r="G172" s="6">
        <v>400197437</v>
      </c>
      <c r="H172" s="9">
        <v>400197437</v>
      </c>
      <c r="I172" s="10">
        <v>437153106</v>
      </c>
      <c r="J172" s="6">
        <v>454639230</v>
      </c>
      <c r="K172" s="7">
        <v>472824800</v>
      </c>
    </row>
    <row r="173" spans="1:11" ht="13.5" x14ac:dyDescent="0.25">
      <c r="A173" s="44" t="s">
        <v>23</v>
      </c>
      <c r="B173" s="45" t="s">
        <v>20</v>
      </c>
      <c r="C173" s="6">
        <v>1091879</v>
      </c>
      <c r="D173" s="6">
        <v>801815</v>
      </c>
      <c r="E173" s="7">
        <v>314722</v>
      </c>
      <c r="F173" s="8">
        <v>7055885</v>
      </c>
      <c r="G173" s="6">
        <v>6525007</v>
      </c>
      <c r="H173" s="9">
        <v>6525007</v>
      </c>
      <c r="I173" s="10">
        <v>3621933</v>
      </c>
      <c r="J173" s="6">
        <v>3766810</v>
      </c>
      <c r="K173" s="7">
        <v>3917483</v>
      </c>
    </row>
    <row r="174" spans="1:11" ht="13.5" x14ac:dyDescent="0.25">
      <c r="A174" s="44" t="s">
        <v>24</v>
      </c>
      <c r="B174" s="45" t="s">
        <v>20</v>
      </c>
      <c r="C174" s="6">
        <v>476495</v>
      </c>
      <c r="D174" s="6">
        <v>1834616</v>
      </c>
      <c r="E174" s="7">
        <v>2945851</v>
      </c>
      <c r="F174" s="8">
        <v>9133882</v>
      </c>
      <c r="G174" s="6">
        <v>3350010</v>
      </c>
      <c r="H174" s="9">
        <v>3350010</v>
      </c>
      <c r="I174" s="10">
        <v>7150000</v>
      </c>
      <c r="J174" s="6">
        <v>7436000</v>
      </c>
      <c r="K174" s="7">
        <v>7733440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4024205</v>
      </c>
      <c r="D179" s="6">
        <f t="shared" ref="D179:K179" si="29">SUM(D170:D178)</f>
        <v>9455541</v>
      </c>
      <c r="E179" s="7">
        <f t="shared" si="29"/>
        <v>7625719</v>
      </c>
      <c r="F179" s="8">
        <f t="shared" si="29"/>
        <v>425454523</v>
      </c>
      <c r="G179" s="6">
        <f t="shared" si="29"/>
        <v>411831464</v>
      </c>
      <c r="H179" s="9">
        <f t="shared" si="29"/>
        <v>411831464</v>
      </c>
      <c r="I179" s="10">
        <f t="shared" si="29"/>
        <v>454254039</v>
      </c>
      <c r="J179" s="6">
        <f t="shared" si="29"/>
        <v>472424200</v>
      </c>
      <c r="K179" s="7">
        <f t="shared" si="29"/>
        <v>491321169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483871</v>
      </c>
      <c r="D187" s="6">
        <v>7832256</v>
      </c>
      <c r="E187" s="7">
        <v>1828078</v>
      </c>
      <c r="F187" s="8">
        <v>8580700</v>
      </c>
      <c r="G187" s="6">
        <v>2563500</v>
      </c>
      <c r="H187" s="9">
        <v>2563500</v>
      </c>
      <c r="I187" s="10">
        <v>2858500</v>
      </c>
      <c r="J187" s="6">
        <v>2972840</v>
      </c>
      <c r="K187" s="7">
        <v>3091754</v>
      </c>
    </row>
    <row r="188" spans="1:11" ht="13.5" x14ac:dyDescent="0.25">
      <c r="A188" s="47" t="s">
        <v>38</v>
      </c>
      <c r="B188" s="37" t="s">
        <v>20</v>
      </c>
      <c r="C188" s="16"/>
      <c r="D188" s="16">
        <v>57294</v>
      </c>
      <c r="E188" s="17"/>
      <c r="F188" s="18">
        <v>401250</v>
      </c>
      <c r="G188" s="16">
        <v>150002</v>
      </c>
      <c r="H188" s="19">
        <v>150002</v>
      </c>
      <c r="I188" s="20">
        <v>100000</v>
      </c>
      <c r="J188" s="16">
        <v>104000</v>
      </c>
      <c r="K188" s="17">
        <v>108160</v>
      </c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483871</v>
      </c>
      <c r="D189" s="21">
        <f t="shared" si="32"/>
        <v>7889550</v>
      </c>
      <c r="E189" s="22">
        <f t="shared" si="32"/>
        <v>1828078</v>
      </c>
      <c r="F189" s="23">
        <f t="shared" si="32"/>
        <v>8981950</v>
      </c>
      <c r="G189" s="21">
        <f t="shared" si="32"/>
        <v>2713502</v>
      </c>
      <c r="H189" s="24">
        <f t="shared" si="32"/>
        <v>2713502</v>
      </c>
      <c r="I189" s="25">
        <f t="shared" si="32"/>
        <v>2958500</v>
      </c>
      <c r="J189" s="21">
        <f t="shared" si="32"/>
        <v>3076840</v>
      </c>
      <c r="K189" s="22">
        <f t="shared" si="32"/>
        <v>3199914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90</v>
      </c>
      <c r="E196" s="7"/>
      <c r="F196" s="8">
        <v>300000</v>
      </c>
      <c r="G196" s="6">
        <v>80000</v>
      </c>
      <c r="H196" s="9">
        <v>80000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105099091</v>
      </c>
      <c r="D201" s="54">
        <f t="shared" si="34"/>
        <v>94948670</v>
      </c>
      <c r="E201" s="55">
        <f t="shared" si="34"/>
        <v>112030640</v>
      </c>
      <c r="F201" s="56">
        <f t="shared" si="34"/>
        <v>545670273</v>
      </c>
      <c r="G201" s="54">
        <f t="shared" si="34"/>
        <v>525392266</v>
      </c>
      <c r="H201" s="57">
        <f t="shared" si="34"/>
        <v>525392266</v>
      </c>
      <c r="I201" s="58">
        <f t="shared" si="34"/>
        <v>570798089</v>
      </c>
      <c r="J201" s="54">
        <f t="shared" si="34"/>
        <v>593630012</v>
      </c>
      <c r="K201" s="55">
        <f t="shared" si="34"/>
        <v>617375214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4.4247755305842365E-2</v>
      </c>
      <c r="J203" s="81">
        <f t="shared" si="35"/>
        <v>5.9181866239149006E-2</v>
      </c>
      <c r="K203" s="82">
        <f t="shared" si="35"/>
        <v>5.924748117681887E-2</v>
      </c>
    </row>
    <row r="204" spans="1:11" ht="13.5" x14ac:dyDescent="0.25">
      <c r="A204" s="79" t="s">
        <v>77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8.8039367683653419E-2</v>
      </c>
      <c r="J204" s="81">
        <f t="shared" si="36"/>
        <v>8.8039367683653419E-2</v>
      </c>
      <c r="K204" s="82">
        <f t="shared" si="36"/>
        <v>8.8039367597659374E-2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0.14000000000000001</v>
      </c>
      <c r="D205" s="81">
        <f t="shared" ref="D205:K205" si="37">IF(ISERROR(ROUND((D169)/D165,2)),0,(ROUND((D169)/D165,2)))</f>
        <v>-0.14000000000000001</v>
      </c>
      <c r="E205" s="82">
        <f t="shared" si="37"/>
        <v>0.15</v>
      </c>
      <c r="F205" s="83">
        <f t="shared" si="37"/>
        <v>-3.82</v>
      </c>
      <c r="G205" s="81">
        <f t="shared" si="37"/>
        <v>-3.74</v>
      </c>
      <c r="H205" s="84">
        <f t="shared" si="37"/>
        <v>-3.74</v>
      </c>
      <c r="I205" s="85">
        <f t="shared" si="37"/>
        <v>-4.03</v>
      </c>
      <c r="J205" s="81">
        <f t="shared" si="37"/>
        <v>-4.03</v>
      </c>
      <c r="K205" s="82">
        <f t="shared" si="37"/>
        <v>-4.03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0.14000000000000001</v>
      </c>
      <c r="D206" s="81">
        <f t="shared" ref="D206:K206" si="38">IF(ISERROR(ROUND((D37+D69+D169)/D165,2)),0,(ROUND((D37+D69+D169)/D165,2)))</f>
        <v>-0.14000000000000001</v>
      </c>
      <c r="E206" s="82">
        <f t="shared" si="38"/>
        <v>0.15</v>
      </c>
      <c r="F206" s="83">
        <f t="shared" si="38"/>
        <v>-3.82</v>
      </c>
      <c r="G206" s="81">
        <f t="shared" si="38"/>
        <v>-3.74</v>
      </c>
      <c r="H206" s="84">
        <f t="shared" si="38"/>
        <v>-3.74</v>
      </c>
      <c r="I206" s="85">
        <f t="shared" si="38"/>
        <v>-4.1100000000000003</v>
      </c>
      <c r="J206" s="81">
        <f t="shared" si="38"/>
        <v>-4.1100000000000003</v>
      </c>
      <c r="K206" s="82">
        <f t="shared" si="38"/>
        <v>-4.1100000000000003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366660841</v>
      </c>
      <c r="D5" s="38">
        <f t="shared" ref="D5:K5" si="0">D15+D18+D19+D22+D25+D26+SUM(D29:D35)</f>
        <v>107050328</v>
      </c>
      <c r="E5" s="39">
        <f t="shared" si="0"/>
        <v>201803825</v>
      </c>
      <c r="F5" s="40">
        <f t="shared" si="0"/>
        <v>130920000</v>
      </c>
      <c r="G5" s="38">
        <f t="shared" si="0"/>
        <v>232695954</v>
      </c>
      <c r="H5" s="41">
        <f t="shared" si="0"/>
        <v>232695954</v>
      </c>
      <c r="I5" s="42">
        <f t="shared" si="0"/>
        <v>106885000</v>
      </c>
      <c r="J5" s="38">
        <f t="shared" si="0"/>
        <v>92719100</v>
      </c>
      <c r="K5" s="39">
        <f t="shared" si="0"/>
        <v>121102853</v>
      </c>
    </row>
    <row r="6" spans="1:11" ht="13.5" x14ac:dyDescent="0.25">
      <c r="A6" s="44" t="s">
        <v>19</v>
      </c>
      <c r="B6" s="45" t="s">
        <v>20</v>
      </c>
      <c r="C6" s="6">
        <v>345658887</v>
      </c>
      <c r="D6" s="6">
        <v>4787928</v>
      </c>
      <c r="E6" s="7">
        <v>424245507</v>
      </c>
      <c r="F6" s="8">
        <v>20000000</v>
      </c>
      <c r="G6" s="6">
        <v>34900000</v>
      </c>
      <c r="H6" s="9">
        <v>34900000</v>
      </c>
      <c r="I6" s="10">
        <v>28196000</v>
      </c>
      <c r="J6" s="6">
        <v>18719100</v>
      </c>
      <c r="K6" s="7">
        <v>30000000</v>
      </c>
    </row>
    <row r="7" spans="1:11" ht="13.5" x14ac:dyDescent="0.25">
      <c r="A7" s="44" t="s">
        <v>21</v>
      </c>
      <c r="B7" s="45" t="s">
        <v>20</v>
      </c>
      <c r="C7" s="6">
        <v>8302979</v>
      </c>
      <c r="D7" s="6">
        <v>-22647253</v>
      </c>
      <c r="E7" s="7">
        <v>-22647253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-1282280</v>
      </c>
      <c r="D8" s="6">
        <v>47396708</v>
      </c>
      <c r="E8" s="7">
        <v>-50002509</v>
      </c>
      <c r="F8" s="8">
        <v>23700000</v>
      </c>
      <c r="G8" s="6">
        <v>23700000</v>
      </c>
      <c r="H8" s="9">
        <v>23700000</v>
      </c>
      <c r="I8" s="10">
        <v>35089000</v>
      </c>
      <c r="J8" s="6">
        <v>39000000</v>
      </c>
      <c r="K8" s="7">
        <v>40572000</v>
      </c>
    </row>
    <row r="9" spans="1:11" ht="13.5" x14ac:dyDescent="0.25">
      <c r="A9" s="44" t="s">
        <v>23</v>
      </c>
      <c r="B9" s="45" t="s">
        <v>20</v>
      </c>
      <c r="C9" s="6">
        <v>7057832</v>
      </c>
      <c r="D9" s="6">
        <v>57949325</v>
      </c>
      <c r="E9" s="7">
        <v>-161889705</v>
      </c>
      <c r="F9" s="8">
        <v>59950000</v>
      </c>
      <c r="G9" s="6">
        <v>53244174</v>
      </c>
      <c r="H9" s="9">
        <v>53244174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-4324798</v>
      </c>
      <c r="D10" s="6"/>
      <c r="E10" s="7"/>
      <c r="F10" s="8"/>
      <c r="G10" s="6"/>
      <c r="H10" s="9"/>
      <c r="I10" s="10">
        <v>35000000</v>
      </c>
      <c r="J10" s="6">
        <v>35000000</v>
      </c>
      <c r="K10" s="7">
        <v>50530853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>
        <v>-889555</v>
      </c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355412620</v>
      </c>
      <c r="D15" s="6">
        <f t="shared" ref="D15:K15" si="1">SUM(D6:D14)</f>
        <v>86597153</v>
      </c>
      <c r="E15" s="7">
        <f t="shared" si="1"/>
        <v>189706040</v>
      </c>
      <c r="F15" s="8">
        <f t="shared" si="1"/>
        <v>103650000</v>
      </c>
      <c r="G15" s="6">
        <f t="shared" si="1"/>
        <v>111844174</v>
      </c>
      <c r="H15" s="9">
        <f t="shared" si="1"/>
        <v>111844174</v>
      </c>
      <c r="I15" s="10">
        <f t="shared" si="1"/>
        <v>98285000</v>
      </c>
      <c r="J15" s="6">
        <f t="shared" si="1"/>
        <v>92719100</v>
      </c>
      <c r="K15" s="7">
        <f t="shared" si="1"/>
        <v>121102853</v>
      </c>
    </row>
    <row r="16" spans="1:11" ht="13.5" x14ac:dyDescent="0.25">
      <c r="A16" s="47" t="s">
        <v>31</v>
      </c>
      <c r="B16" s="48" t="s">
        <v>20</v>
      </c>
      <c r="C16" s="6">
        <v>-13889028</v>
      </c>
      <c r="D16" s="6"/>
      <c r="E16" s="7"/>
      <c r="F16" s="8">
        <v>1350000</v>
      </c>
      <c r="G16" s="6">
        <v>1250000</v>
      </c>
      <c r="H16" s="9">
        <v>1250000</v>
      </c>
      <c r="I16" s="10">
        <v>2000000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-13889028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1350000</v>
      </c>
      <c r="G18" s="21">
        <f t="shared" si="2"/>
        <v>1250000</v>
      </c>
      <c r="H18" s="24">
        <f t="shared" si="2"/>
        <v>1250000</v>
      </c>
      <c r="I18" s="25">
        <f t="shared" si="2"/>
        <v>2000000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88</v>
      </c>
      <c r="B19" s="37" t="s">
        <v>20</v>
      </c>
      <c r="C19" s="6"/>
      <c r="D19" s="6">
        <v>-361973</v>
      </c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-8954908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3862859</v>
      </c>
      <c r="D24" s="16">
        <v>565000</v>
      </c>
      <c r="E24" s="17"/>
      <c r="F24" s="18">
        <v>10000000</v>
      </c>
      <c r="G24" s="16">
        <v>70000000</v>
      </c>
      <c r="H24" s="19">
        <v>70000000</v>
      </c>
      <c r="I24" s="20"/>
      <c r="J24" s="16"/>
      <c r="K24" s="17"/>
    </row>
    <row r="25" spans="1:11" ht="28.9" customHeight="1" x14ac:dyDescent="0.25">
      <c r="A25" s="46" t="s">
        <v>89</v>
      </c>
      <c r="B25" s="37" t="s">
        <v>30</v>
      </c>
      <c r="C25" s="21">
        <f t="shared" ref="C25:K25" si="4">SUM(C23:C24)</f>
        <v>-5092049</v>
      </c>
      <c r="D25" s="21">
        <f t="shared" si="4"/>
        <v>565000</v>
      </c>
      <c r="E25" s="22">
        <f t="shared" si="4"/>
        <v>0</v>
      </c>
      <c r="F25" s="23">
        <f t="shared" si="4"/>
        <v>10000000</v>
      </c>
      <c r="G25" s="21">
        <f t="shared" si="4"/>
        <v>70000000</v>
      </c>
      <c r="H25" s="24">
        <f t="shared" si="4"/>
        <v>70000000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920000</v>
      </c>
      <c r="G30" s="11">
        <v>3160216</v>
      </c>
      <c r="H30" s="14">
        <v>3160216</v>
      </c>
      <c r="I30" s="15">
        <v>1000000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>
        <v>176723</v>
      </c>
      <c r="H31" s="9">
        <v>176723</v>
      </c>
      <c r="I31" s="10">
        <v>600000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30229298</v>
      </c>
      <c r="D33" s="6">
        <v>20250148</v>
      </c>
      <c r="E33" s="7"/>
      <c r="F33" s="8">
        <v>15000000</v>
      </c>
      <c r="G33" s="6">
        <v>12040061</v>
      </c>
      <c r="H33" s="9">
        <v>12040061</v>
      </c>
      <c r="I33" s="10">
        <v>5000000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12097785</v>
      </c>
      <c r="F34" s="8"/>
      <c r="G34" s="6">
        <v>34224780</v>
      </c>
      <c r="H34" s="9">
        <v>34224780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-21387869</v>
      </c>
      <c r="D37" s="38">
        <f t="shared" ref="D37:K37" si="6">D47+D50+D51+D54+D57+D58+SUM(D61:D67)</f>
        <v>11550747</v>
      </c>
      <c r="E37" s="39">
        <f t="shared" si="6"/>
        <v>-16525452</v>
      </c>
      <c r="F37" s="40">
        <f t="shared" si="6"/>
        <v>42500000</v>
      </c>
      <c r="G37" s="38">
        <f t="shared" si="6"/>
        <v>37305826</v>
      </c>
      <c r="H37" s="41">
        <f t="shared" si="6"/>
        <v>37305826</v>
      </c>
      <c r="I37" s="42">
        <f t="shared" si="6"/>
        <v>89360000</v>
      </c>
      <c r="J37" s="38">
        <f t="shared" si="6"/>
        <v>88658000</v>
      </c>
      <c r="K37" s="39">
        <f t="shared" si="6"/>
        <v>71447000</v>
      </c>
    </row>
    <row r="38" spans="1:11" ht="13.5" x14ac:dyDescent="0.25">
      <c r="A38" s="44" t="s">
        <v>19</v>
      </c>
      <c r="B38" s="45" t="s">
        <v>20</v>
      </c>
      <c r="C38" s="6">
        <v>-4815160</v>
      </c>
      <c r="D38" s="6">
        <v>37786602</v>
      </c>
      <c r="E38" s="7">
        <v>-6777533</v>
      </c>
      <c r="F38" s="8">
        <v>20500000</v>
      </c>
      <c r="G38" s="6">
        <v>10600000</v>
      </c>
      <c r="H38" s="9">
        <v>10600000</v>
      </c>
      <c r="I38" s="10">
        <v>16000000</v>
      </c>
      <c r="J38" s="6">
        <v>20000000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22000000</v>
      </c>
      <c r="G42" s="6">
        <v>26705826</v>
      </c>
      <c r="H42" s="9">
        <v>26705826</v>
      </c>
      <c r="I42" s="10">
        <v>73360000</v>
      </c>
      <c r="J42" s="6">
        <v>68658000</v>
      </c>
      <c r="K42" s="7">
        <v>71447000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-4815160</v>
      </c>
      <c r="D47" s="6">
        <f t="shared" ref="D47:K47" si="7">SUM(D38:D46)</f>
        <v>37786602</v>
      </c>
      <c r="E47" s="7">
        <f t="shared" si="7"/>
        <v>-6777533</v>
      </c>
      <c r="F47" s="8">
        <f t="shared" si="7"/>
        <v>42500000</v>
      </c>
      <c r="G47" s="6">
        <f t="shared" si="7"/>
        <v>37305826</v>
      </c>
      <c r="H47" s="9">
        <f t="shared" si="7"/>
        <v>37305826</v>
      </c>
      <c r="I47" s="10">
        <f t="shared" si="7"/>
        <v>89360000</v>
      </c>
      <c r="J47" s="6">
        <f t="shared" si="7"/>
        <v>88658000</v>
      </c>
      <c r="K47" s="7">
        <f t="shared" si="7"/>
        <v>71447000</v>
      </c>
    </row>
    <row r="48" spans="1:11" ht="13.5" x14ac:dyDescent="0.25">
      <c r="A48" s="47" t="s">
        <v>31</v>
      </c>
      <c r="B48" s="48" t="s">
        <v>20</v>
      </c>
      <c r="C48" s="6">
        <v>-1585257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-15053099</v>
      </c>
      <c r="D49" s="16">
        <v>-18535523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-16638356</v>
      </c>
      <c r="D50" s="21">
        <f t="shared" si="8"/>
        <v>-18535523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65647</v>
      </c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65647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-15377113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>
        <v>7676781</v>
      </c>
      <c r="E56" s="17">
        <v>-9747919</v>
      </c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-7700332</v>
      </c>
      <c r="E57" s="22">
        <f t="shared" si="10"/>
        <v>-9747919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24716342</v>
      </c>
      <c r="D69" s="38">
        <f t="shared" ref="D69:K69" si="12">D79+D82+D83+D86+D89+D90+SUM(D93:D99)</f>
        <v>27107830</v>
      </c>
      <c r="E69" s="39">
        <f t="shared" si="12"/>
        <v>-3097883</v>
      </c>
      <c r="F69" s="40">
        <f t="shared" si="12"/>
        <v>20000000</v>
      </c>
      <c r="G69" s="38">
        <f t="shared" si="12"/>
        <v>17000000</v>
      </c>
      <c r="H69" s="41">
        <f t="shared" si="12"/>
        <v>17000000</v>
      </c>
      <c r="I69" s="42">
        <f t="shared" si="12"/>
        <v>20000000</v>
      </c>
      <c r="J69" s="38">
        <f t="shared" si="12"/>
        <v>30000000</v>
      </c>
      <c r="K69" s="39">
        <f t="shared" si="12"/>
        <v>30000000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1521800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1077817</v>
      </c>
      <c r="D74" s="6">
        <v>21906150</v>
      </c>
      <c r="E74" s="7">
        <v>-6673880</v>
      </c>
      <c r="F74" s="8">
        <v>20000000</v>
      </c>
      <c r="G74" s="6">
        <v>17000000</v>
      </c>
      <c r="H74" s="9">
        <v>17000000</v>
      </c>
      <c r="I74" s="10">
        <v>20000000</v>
      </c>
      <c r="J74" s="6">
        <v>30000000</v>
      </c>
      <c r="K74" s="7">
        <v>30000000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1077817</v>
      </c>
      <c r="D79" s="6">
        <f t="shared" ref="D79:K79" si="13">SUM(D70:D78)</f>
        <v>21906150</v>
      </c>
      <c r="E79" s="7">
        <f t="shared" si="13"/>
        <v>-5152080</v>
      </c>
      <c r="F79" s="8">
        <f t="shared" si="13"/>
        <v>20000000</v>
      </c>
      <c r="G79" s="6">
        <f t="shared" si="13"/>
        <v>17000000</v>
      </c>
      <c r="H79" s="9">
        <f t="shared" si="13"/>
        <v>17000000</v>
      </c>
      <c r="I79" s="10">
        <f t="shared" si="13"/>
        <v>20000000</v>
      </c>
      <c r="J79" s="6">
        <f t="shared" si="13"/>
        <v>30000000</v>
      </c>
      <c r="K79" s="7">
        <f t="shared" si="13"/>
        <v>30000000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11730570</v>
      </c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11730570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869565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>
        <v>10863440</v>
      </c>
      <c r="D88" s="16">
        <v>5201680</v>
      </c>
      <c r="E88" s="17">
        <v>2054197</v>
      </c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89</v>
      </c>
      <c r="B89" s="37" t="s">
        <v>30</v>
      </c>
      <c r="C89" s="21">
        <f t="shared" ref="C89:K89" si="16">SUM(C87:C88)</f>
        <v>11733005</v>
      </c>
      <c r="D89" s="21">
        <f t="shared" si="16"/>
        <v>5201680</v>
      </c>
      <c r="E89" s="22">
        <f t="shared" si="16"/>
        <v>2054197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175000</v>
      </c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175000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-50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369989314</v>
      </c>
      <c r="D101" s="38">
        <f t="shared" ref="D101:K101" si="18">D111+D114+D115+D118+D121+D122+SUM(D125:D131)</f>
        <v>145708905</v>
      </c>
      <c r="E101" s="39">
        <f t="shared" si="18"/>
        <v>182180490</v>
      </c>
      <c r="F101" s="40">
        <f t="shared" si="18"/>
        <v>193420000</v>
      </c>
      <c r="G101" s="38">
        <f t="shared" si="18"/>
        <v>287001780</v>
      </c>
      <c r="H101" s="41">
        <f t="shared" si="18"/>
        <v>287001780</v>
      </c>
      <c r="I101" s="42">
        <f t="shared" si="18"/>
        <v>216245000</v>
      </c>
      <c r="J101" s="38">
        <f t="shared" si="18"/>
        <v>211377100</v>
      </c>
      <c r="K101" s="39">
        <f t="shared" si="18"/>
        <v>222549853</v>
      </c>
    </row>
    <row r="102" spans="1:11" ht="13.5" x14ac:dyDescent="0.25">
      <c r="A102" s="44" t="s">
        <v>19</v>
      </c>
      <c r="B102" s="45" t="s">
        <v>20</v>
      </c>
      <c r="C102" s="6">
        <v>340843727</v>
      </c>
      <c r="D102" s="6">
        <v>42574530</v>
      </c>
      <c r="E102" s="7">
        <v>417467974</v>
      </c>
      <c r="F102" s="8">
        <v>40500000</v>
      </c>
      <c r="G102" s="6">
        <v>45500000</v>
      </c>
      <c r="H102" s="9">
        <v>45500000</v>
      </c>
      <c r="I102" s="10">
        <v>44196000</v>
      </c>
      <c r="J102" s="6">
        <v>38719100</v>
      </c>
      <c r="K102" s="7">
        <v>30000000</v>
      </c>
    </row>
    <row r="103" spans="1:11" ht="13.5" x14ac:dyDescent="0.25">
      <c r="A103" s="44" t="s">
        <v>21</v>
      </c>
      <c r="B103" s="45" t="s">
        <v>20</v>
      </c>
      <c r="C103" s="6">
        <v>8302979</v>
      </c>
      <c r="D103" s="6">
        <v>-22647253</v>
      </c>
      <c r="E103" s="7">
        <v>-22647253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-1282280</v>
      </c>
      <c r="D104" s="6">
        <v>47396708</v>
      </c>
      <c r="E104" s="7">
        <v>-48480709</v>
      </c>
      <c r="F104" s="8">
        <v>23700000</v>
      </c>
      <c r="G104" s="6">
        <v>23700000</v>
      </c>
      <c r="H104" s="9">
        <v>23700000</v>
      </c>
      <c r="I104" s="10">
        <v>35089000</v>
      </c>
      <c r="J104" s="6">
        <v>39000000</v>
      </c>
      <c r="K104" s="7">
        <v>40572000</v>
      </c>
    </row>
    <row r="105" spans="1:11" ht="13.5" x14ac:dyDescent="0.25">
      <c r="A105" s="44" t="s">
        <v>23</v>
      </c>
      <c r="B105" s="45" t="s">
        <v>20</v>
      </c>
      <c r="C105" s="6">
        <v>7057832</v>
      </c>
      <c r="D105" s="6">
        <v>57949325</v>
      </c>
      <c r="E105" s="7">
        <v>-161889705</v>
      </c>
      <c r="F105" s="8">
        <v>59950000</v>
      </c>
      <c r="G105" s="6">
        <v>53244174</v>
      </c>
      <c r="H105" s="9">
        <v>53244174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-3246981</v>
      </c>
      <c r="D106" s="6">
        <v>21906150</v>
      </c>
      <c r="E106" s="7">
        <v>-6673880</v>
      </c>
      <c r="F106" s="8">
        <v>42000000</v>
      </c>
      <c r="G106" s="6">
        <v>43705826</v>
      </c>
      <c r="H106" s="9">
        <v>43705826</v>
      </c>
      <c r="I106" s="10">
        <v>128360000</v>
      </c>
      <c r="J106" s="6">
        <v>133658000</v>
      </c>
      <c r="K106" s="7">
        <v>151977853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>
        <v>-889555</v>
      </c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351675277</v>
      </c>
      <c r="D111" s="6">
        <f t="shared" ref="D111:K111" si="19">SUM(D102:D110)</f>
        <v>146289905</v>
      </c>
      <c r="E111" s="7">
        <f t="shared" si="19"/>
        <v>177776427</v>
      </c>
      <c r="F111" s="8">
        <f t="shared" si="19"/>
        <v>166150000</v>
      </c>
      <c r="G111" s="6">
        <f t="shared" si="19"/>
        <v>166150000</v>
      </c>
      <c r="H111" s="9">
        <f t="shared" si="19"/>
        <v>166150000</v>
      </c>
      <c r="I111" s="10">
        <f t="shared" si="19"/>
        <v>207645000</v>
      </c>
      <c r="J111" s="6">
        <f t="shared" si="19"/>
        <v>211377100</v>
      </c>
      <c r="K111" s="7">
        <f t="shared" si="19"/>
        <v>222549853</v>
      </c>
    </row>
    <row r="112" spans="1:11" ht="13.5" x14ac:dyDescent="0.25">
      <c r="A112" s="47" t="s">
        <v>31</v>
      </c>
      <c r="B112" s="48" t="s">
        <v>20</v>
      </c>
      <c r="C112" s="6">
        <v>-15474285</v>
      </c>
      <c r="D112" s="6"/>
      <c r="E112" s="7"/>
      <c r="F112" s="8">
        <v>1350000</v>
      </c>
      <c r="G112" s="6">
        <v>1250000</v>
      </c>
      <c r="H112" s="9">
        <v>1250000</v>
      </c>
      <c r="I112" s="10">
        <v>2000000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-3322529</v>
      </c>
      <c r="D113" s="16">
        <v>-18535523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-18796814</v>
      </c>
      <c r="D114" s="21">
        <f t="shared" si="20"/>
        <v>-18535523</v>
      </c>
      <c r="E114" s="22">
        <f t="shared" si="20"/>
        <v>0</v>
      </c>
      <c r="F114" s="23">
        <f t="shared" si="20"/>
        <v>1350000</v>
      </c>
      <c r="G114" s="21">
        <f t="shared" si="20"/>
        <v>1250000</v>
      </c>
      <c r="H114" s="24">
        <f t="shared" si="20"/>
        <v>1250000</v>
      </c>
      <c r="I114" s="25">
        <f t="shared" si="20"/>
        <v>2000000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88</v>
      </c>
      <c r="B115" s="37" t="s">
        <v>20</v>
      </c>
      <c r="C115" s="6"/>
      <c r="D115" s="6">
        <v>-361973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65647</v>
      </c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65647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-8085343</v>
      </c>
      <c r="D119" s="6">
        <v>-15377113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14726299</v>
      </c>
      <c r="D120" s="16">
        <v>13443461</v>
      </c>
      <c r="E120" s="17">
        <v>-7693722</v>
      </c>
      <c r="F120" s="18">
        <v>10000000</v>
      </c>
      <c r="G120" s="16">
        <v>70000000</v>
      </c>
      <c r="H120" s="19">
        <v>70000000</v>
      </c>
      <c r="I120" s="20"/>
      <c r="J120" s="16"/>
      <c r="K120" s="17"/>
    </row>
    <row r="121" spans="1:11" ht="28.9" customHeight="1" x14ac:dyDescent="0.25">
      <c r="A121" s="46" t="s">
        <v>89</v>
      </c>
      <c r="B121" s="37" t="s">
        <v>30</v>
      </c>
      <c r="C121" s="21">
        <f t="shared" ref="C121:K121" si="22">SUM(C119:C120)</f>
        <v>6640956</v>
      </c>
      <c r="D121" s="21">
        <f t="shared" si="22"/>
        <v>-1933652</v>
      </c>
      <c r="E121" s="22">
        <f t="shared" si="22"/>
        <v>-7693722</v>
      </c>
      <c r="F121" s="23">
        <f t="shared" si="22"/>
        <v>10000000</v>
      </c>
      <c r="G121" s="21">
        <f t="shared" si="22"/>
        <v>70000000</v>
      </c>
      <c r="H121" s="24">
        <f t="shared" si="22"/>
        <v>70000000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175000</v>
      </c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175000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-50</v>
      </c>
      <c r="D126" s="11"/>
      <c r="E126" s="12"/>
      <c r="F126" s="13">
        <v>920000</v>
      </c>
      <c r="G126" s="11">
        <v>3160216</v>
      </c>
      <c r="H126" s="14">
        <v>3160216</v>
      </c>
      <c r="I126" s="15">
        <v>1000000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>
        <v>176723</v>
      </c>
      <c r="H127" s="9">
        <v>176723</v>
      </c>
      <c r="I127" s="10">
        <v>600000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30229298</v>
      </c>
      <c r="D129" s="6">
        <v>20250148</v>
      </c>
      <c r="E129" s="7"/>
      <c r="F129" s="8">
        <v>15000000</v>
      </c>
      <c r="G129" s="6">
        <v>12040061</v>
      </c>
      <c r="H129" s="9">
        <v>12040061</v>
      </c>
      <c r="I129" s="10">
        <v>5000000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12097785</v>
      </c>
      <c r="F130" s="8"/>
      <c r="G130" s="6">
        <v>34224780</v>
      </c>
      <c r="H130" s="9">
        <v>34224780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369989314</v>
      </c>
      <c r="D132" s="54">
        <f t="shared" ref="D132:K132" si="24">+D5+D37+D69</f>
        <v>145708905</v>
      </c>
      <c r="E132" s="55">
        <f t="shared" si="24"/>
        <v>182180490</v>
      </c>
      <c r="F132" s="56">
        <f t="shared" si="24"/>
        <v>193420000</v>
      </c>
      <c r="G132" s="54">
        <f t="shared" si="24"/>
        <v>287001780</v>
      </c>
      <c r="H132" s="57">
        <f t="shared" si="24"/>
        <v>287001780</v>
      </c>
      <c r="I132" s="58">
        <f t="shared" si="24"/>
        <v>216245000</v>
      </c>
      <c r="J132" s="54">
        <f t="shared" si="24"/>
        <v>211377100</v>
      </c>
      <c r="K132" s="55">
        <f t="shared" si="24"/>
        <v>222549853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4159488566</v>
      </c>
      <c r="D134" s="38">
        <f t="shared" ref="D134:K134" si="25">D144+D147+D148+D151+D154+D155+SUM(D158:D164)</f>
        <v>3827054691</v>
      </c>
      <c r="E134" s="39">
        <f t="shared" si="25"/>
        <v>4028869155</v>
      </c>
      <c r="F134" s="40">
        <f t="shared" si="25"/>
        <v>3876937835</v>
      </c>
      <c r="G134" s="38">
        <f t="shared" si="25"/>
        <v>3863709326</v>
      </c>
      <c r="H134" s="41">
        <f t="shared" si="25"/>
        <v>3863709326</v>
      </c>
      <c r="I134" s="42">
        <f t="shared" si="25"/>
        <v>3725891745</v>
      </c>
      <c r="J134" s="38">
        <f t="shared" si="25"/>
        <v>3722042414</v>
      </c>
      <c r="K134" s="39">
        <f t="shared" si="25"/>
        <v>3725566073</v>
      </c>
    </row>
    <row r="135" spans="1:11" ht="13.5" x14ac:dyDescent="0.25">
      <c r="A135" s="44" t="s">
        <v>19</v>
      </c>
      <c r="B135" s="45" t="s">
        <v>20</v>
      </c>
      <c r="C135" s="6">
        <v>2440598223</v>
      </c>
      <c r="D135" s="6">
        <v>2456165602</v>
      </c>
      <c r="E135" s="7">
        <v>2751821695</v>
      </c>
      <c r="F135" s="8">
        <v>2242777676</v>
      </c>
      <c r="G135" s="6">
        <v>2751821694</v>
      </c>
      <c r="H135" s="9">
        <v>2751821694</v>
      </c>
      <c r="I135" s="10">
        <v>2169763339</v>
      </c>
      <c r="J135" s="6">
        <v>2169763339</v>
      </c>
      <c r="K135" s="7">
        <v>2169763339</v>
      </c>
    </row>
    <row r="136" spans="1:11" ht="13.5" x14ac:dyDescent="0.25">
      <c r="A136" s="44" t="s">
        <v>21</v>
      </c>
      <c r="B136" s="45" t="s">
        <v>20</v>
      </c>
      <c r="C136" s="6">
        <v>-21217299</v>
      </c>
      <c r="D136" s="6">
        <v>-38636684</v>
      </c>
      <c r="E136" s="7">
        <v>-52941092</v>
      </c>
      <c r="F136" s="8">
        <v>38396611</v>
      </c>
      <c r="G136" s="6">
        <v>-91337705</v>
      </c>
      <c r="H136" s="9">
        <v>-91337705</v>
      </c>
      <c r="I136" s="10">
        <v>-32064610</v>
      </c>
      <c r="J136" s="6">
        <v>-34298908</v>
      </c>
      <c r="K136" s="7">
        <v>-36613234</v>
      </c>
    </row>
    <row r="137" spans="1:11" ht="13.5" x14ac:dyDescent="0.25">
      <c r="A137" s="44" t="s">
        <v>22</v>
      </c>
      <c r="B137" s="45" t="s">
        <v>20</v>
      </c>
      <c r="C137" s="6">
        <v>-86325016</v>
      </c>
      <c r="D137" s="6">
        <v>-107221624</v>
      </c>
      <c r="E137" s="7">
        <v>-149992176</v>
      </c>
      <c r="F137" s="8"/>
      <c r="G137" s="6">
        <v>-149992175</v>
      </c>
      <c r="H137" s="9">
        <v>-149992175</v>
      </c>
      <c r="I137" s="10">
        <v>5129313</v>
      </c>
      <c r="J137" s="6">
        <v>5129313</v>
      </c>
      <c r="K137" s="7">
        <v>5129313</v>
      </c>
    </row>
    <row r="138" spans="1:11" ht="13.5" x14ac:dyDescent="0.25">
      <c r="A138" s="44" t="s">
        <v>23</v>
      </c>
      <c r="B138" s="45" t="s">
        <v>20</v>
      </c>
      <c r="C138" s="6">
        <v>19806561</v>
      </c>
      <c r="D138" s="6">
        <v>-22470050</v>
      </c>
      <c r="E138" s="7">
        <v>-46199567</v>
      </c>
      <c r="F138" s="8">
        <v>24498796</v>
      </c>
      <c r="G138" s="6">
        <v>-70698366</v>
      </c>
      <c r="H138" s="9">
        <v>-70698366</v>
      </c>
      <c r="I138" s="10">
        <v>-3289287</v>
      </c>
      <c r="J138" s="6">
        <v>-4714868</v>
      </c>
      <c r="K138" s="7">
        <v>-6191519</v>
      </c>
    </row>
    <row r="139" spans="1:11" ht="13.5" x14ac:dyDescent="0.25">
      <c r="A139" s="44" t="s">
        <v>24</v>
      </c>
      <c r="B139" s="45" t="s">
        <v>20</v>
      </c>
      <c r="C139" s="6">
        <v>265969321</v>
      </c>
      <c r="D139" s="6">
        <v>117572523</v>
      </c>
      <c r="E139" s="7">
        <v>109139336</v>
      </c>
      <c r="F139" s="8">
        <v>21371082</v>
      </c>
      <c r="G139" s="6">
        <v>87768254</v>
      </c>
      <c r="H139" s="9">
        <v>87768254</v>
      </c>
      <c r="I139" s="10">
        <v>86528724</v>
      </c>
      <c r="J139" s="6">
        <v>85285142</v>
      </c>
      <c r="K139" s="7">
        <v>83997015</v>
      </c>
    </row>
    <row r="140" spans="1:11" ht="13.5" x14ac:dyDescent="0.25">
      <c r="A140" s="44" t="s">
        <v>25</v>
      </c>
      <c r="B140" s="45" t="s">
        <v>20</v>
      </c>
      <c r="C140" s="6">
        <v>-9678721</v>
      </c>
      <c r="D140" s="6">
        <v>-46781495</v>
      </c>
      <c r="E140" s="7">
        <v>-23358641</v>
      </c>
      <c r="F140" s="8"/>
      <c r="G140" s="6">
        <v>-23358642</v>
      </c>
      <c r="H140" s="9">
        <v>-23358642</v>
      </c>
      <c r="I140" s="10">
        <v>13640083</v>
      </c>
      <c r="J140" s="6">
        <v>13640083</v>
      </c>
      <c r="K140" s="7">
        <v>13640083</v>
      </c>
    </row>
    <row r="141" spans="1:11" ht="13.5" x14ac:dyDescent="0.25">
      <c r="A141" s="44" t="s">
        <v>26</v>
      </c>
      <c r="B141" s="37" t="s">
        <v>20</v>
      </c>
      <c r="C141" s="6"/>
      <c r="D141" s="6">
        <v>-821107</v>
      </c>
      <c r="E141" s="7">
        <v>-821107</v>
      </c>
      <c r="F141" s="8"/>
      <c r="G141" s="6">
        <v>-821108</v>
      </c>
      <c r="H141" s="9">
        <v>-821108</v>
      </c>
      <c r="I141" s="10">
        <v>821108</v>
      </c>
      <c r="J141" s="6">
        <v>821108</v>
      </c>
      <c r="K141" s="7">
        <v>821108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2609153069</v>
      </c>
      <c r="D144" s="6">
        <f t="shared" ref="D144:K144" si="26">SUM(D135:D143)</f>
        <v>2357807165</v>
      </c>
      <c r="E144" s="7">
        <f t="shared" si="26"/>
        <v>2587648448</v>
      </c>
      <c r="F144" s="8">
        <f t="shared" si="26"/>
        <v>2327044165</v>
      </c>
      <c r="G144" s="6">
        <f t="shared" si="26"/>
        <v>2503381952</v>
      </c>
      <c r="H144" s="9">
        <f t="shared" si="26"/>
        <v>2503381952</v>
      </c>
      <c r="I144" s="10">
        <f t="shared" si="26"/>
        <v>2240528670</v>
      </c>
      <c r="J144" s="6">
        <f t="shared" si="26"/>
        <v>2235625209</v>
      </c>
      <c r="K144" s="7">
        <f t="shared" si="26"/>
        <v>2230546105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225891454</v>
      </c>
      <c r="D147" s="6">
        <v>205709113</v>
      </c>
      <c r="E147" s="7">
        <v>177822915</v>
      </c>
      <c r="F147" s="8">
        <v>279148984</v>
      </c>
      <c r="G147" s="6">
        <v>170897898</v>
      </c>
      <c r="H147" s="9">
        <v>170897898</v>
      </c>
      <c r="I147" s="10">
        <v>171231737</v>
      </c>
      <c r="J147" s="6">
        <v>169814214</v>
      </c>
      <c r="K147" s="7">
        <v>169381753</v>
      </c>
    </row>
    <row r="148" spans="1:11" ht="13.5" x14ac:dyDescent="0.25">
      <c r="A148" s="49" t="s">
        <v>88</v>
      </c>
      <c r="B148" s="37" t="s">
        <v>20</v>
      </c>
      <c r="C148" s="6">
        <v>4293809</v>
      </c>
      <c r="D148" s="6">
        <v>3904117</v>
      </c>
      <c r="E148" s="7">
        <v>3904117</v>
      </c>
      <c r="F148" s="8">
        <v>3994667</v>
      </c>
      <c r="G148" s="6">
        <v>3904118</v>
      </c>
      <c r="H148" s="9">
        <v>3904118</v>
      </c>
      <c r="I148" s="10">
        <v>3904118</v>
      </c>
      <c r="J148" s="6">
        <v>3904118</v>
      </c>
      <c r="K148" s="7">
        <v>3904118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228388097</v>
      </c>
      <c r="D151" s="6">
        <v>240296758</v>
      </c>
      <c r="E151" s="7">
        <v>246571520</v>
      </c>
      <c r="F151" s="8">
        <v>250723874</v>
      </c>
      <c r="G151" s="6">
        <v>246571521</v>
      </c>
      <c r="H151" s="9">
        <v>246571521</v>
      </c>
      <c r="I151" s="10">
        <v>246571521</v>
      </c>
      <c r="J151" s="6">
        <v>260132954</v>
      </c>
      <c r="K151" s="7">
        <v>274440267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94664164</v>
      </c>
      <c r="D154" s="6">
        <v>50786223</v>
      </c>
      <c r="E154" s="7">
        <v>57646184</v>
      </c>
      <c r="F154" s="8">
        <v>35035129</v>
      </c>
      <c r="G154" s="6">
        <v>45446760</v>
      </c>
      <c r="H154" s="9">
        <v>45446760</v>
      </c>
      <c r="I154" s="10">
        <v>181682080</v>
      </c>
      <c r="J154" s="6">
        <v>180972194</v>
      </c>
      <c r="K154" s="7">
        <v>180236888</v>
      </c>
    </row>
    <row r="155" spans="1:11" ht="13.5" x14ac:dyDescent="0.25">
      <c r="A155" s="49" t="s">
        <v>39</v>
      </c>
      <c r="B155" s="37" t="s">
        <v>20</v>
      </c>
      <c r="C155" s="6">
        <v>513574</v>
      </c>
      <c r="D155" s="6">
        <v>498015</v>
      </c>
      <c r="E155" s="7">
        <v>502665</v>
      </c>
      <c r="F155" s="8">
        <v>430386</v>
      </c>
      <c r="G155" s="6">
        <v>502665</v>
      </c>
      <c r="H155" s="9">
        <v>502665</v>
      </c>
      <c r="I155" s="10">
        <v>502665</v>
      </c>
      <c r="J155" s="6">
        <v>502665</v>
      </c>
      <c r="K155" s="7">
        <v>502665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8982904</v>
      </c>
      <c r="D158" s="6">
        <v>6932749</v>
      </c>
      <c r="E158" s="7">
        <v>6568899</v>
      </c>
      <c r="F158" s="8">
        <v>6788859</v>
      </c>
      <c r="G158" s="6">
        <v>7844898</v>
      </c>
      <c r="H158" s="9">
        <v>7844898</v>
      </c>
      <c r="I158" s="10">
        <v>6414977</v>
      </c>
      <c r="J158" s="6">
        <v>6407048</v>
      </c>
      <c r="K158" s="7">
        <v>6398838</v>
      </c>
    </row>
    <row r="159" spans="1:11" ht="13.5" x14ac:dyDescent="0.25">
      <c r="A159" s="50" t="s">
        <v>43</v>
      </c>
      <c r="B159" s="37" t="s">
        <v>20</v>
      </c>
      <c r="C159" s="11">
        <v>7795500</v>
      </c>
      <c r="D159" s="11">
        <v>3343291</v>
      </c>
      <c r="E159" s="12">
        <v>614548</v>
      </c>
      <c r="F159" s="13">
        <v>996128</v>
      </c>
      <c r="G159" s="11">
        <v>641540</v>
      </c>
      <c r="H159" s="14">
        <v>641540</v>
      </c>
      <c r="I159" s="15">
        <v>1613474</v>
      </c>
      <c r="J159" s="11">
        <v>613416</v>
      </c>
      <c r="K159" s="12">
        <v>613358</v>
      </c>
    </row>
    <row r="160" spans="1:11" ht="13.5" x14ac:dyDescent="0.25">
      <c r="A160" s="49" t="s">
        <v>44</v>
      </c>
      <c r="B160" s="37" t="s">
        <v>20</v>
      </c>
      <c r="C160" s="6">
        <v>6004036</v>
      </c>
      <c r="D160" s="6">
        <v>7395154</v>
      </c>
      <c r="E160" s="7">
        <v>5936961</v>
      </c>
      <c r="F160" s="8">
        <v>5751691</v>
      </c>
      <c r="G160" s="6">
        <v>-27259114</v>
      </c>
      <c r="H160" s="9">
        <v>-27259114</v>
      </c>
      <c r="I160" s="10">
        <v>-29205462</v>
      </c>
      <c r="J160" s="6">
        <v>-31138290</v>
      </c>
      <c r="K160" s="7">
        <v>-33140361</v>
      </c>
    </row>
    <row r="161" spans="1:11" ht="13.5" x14ac:dyDescent="0.25">
      <c r="A161" s="49" t="s">
        <v>45</v>
      </c>
      <c r="B161" s="37" t="s">
        <v>20</v>
      </c>
      <c r="C161" s="6">
        <v>8832889</v>
      </c>
      <c r="D161" s="6">
        <v>8609259</v>
      </c>
      <c r="E161" s="7">
        <v>7450431</v>
      </c>
      <c r="F161" s="8">
        <v>9416798</v>
      </c>
      <c r="G161" s="6">
        <v>-34465439</v>
      </c>
      <c r="H161" s="9">
        <v>-34465439</v>
      </c>
      <c r="I161" s="10">
        <v>-36554501</v>
      </c>
      <c r="J161" s="6">
        <v>-38993580</v>
      </c>
      <c r="K161" s="7">
        <v>-41520024</v>
      </c>
    </row>
    <row r="162" spans="1:11" ht="13.5" x14ac:dyDescent="0.25">
      <c r="A162" s="50" t="s">
        <v>46</v>
      </c>
      <c r="B162" s="48" t="s">
        <v>20</v>
      </c>
      <c r="C162" s="6">
        <v>25797996</v>
      </c>
      <c r="D162" s="6">
        <v>61686482</v>
      </c>
      <c r="E162" s="7">
        <v>54176530</v>
      </c>
      <c r="F162" s="8">
        <v>45970067</v>
      </c>
      <c r="G162" s="6">
        <v>66216592</v>
      </c>
      <c r="H162" s="9">
        <v>66216592</v>
      </c>
      <c r="I162" s="10">
        <v>59176531</v>
      </c>
      <c r="J162" s="6">
        <v>54176531</v>
      </c>
      <c r="K162" s="7">
        <v>54176531</v>
      </c>
    </row>
    <row r="163" spans="1:11" ht="13.5" x14ac:dyDescent="0.25">
      <c r="A163" s="49" t="s">
        <v>47</v>
      </c>
      <c r="B163" s="37" t="s">
        <v>20</v>
      </c>
      <c r="C163" s="6">
        <v>939171074</v>
      </c>
      <c r="D163" s="6">
        <v>880086365</v>
      </c>
      <c r="E163" s="7">
        <v>880025937</v>
      </c>
      <c r="F163" s="8">
        <v>911637087</v>
      </c>
      <c r="G163" s="6">
        <v>880025935</v>
      </c>
      <c r="H163" s="9">
        <v>880025935</v>
      </c>
      <c r="I163" s="10">
        <v>880025935</v>
      </c>
      <c r="J163" s="6">
        <v>880025935</v>
      </c>
      <c r="K163" s="7">
        <v>880025935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4159488566</v>
      </c>
      <c r="D165" s="54">
        <f t="shared" ref="D165:K165" si="27">D144+D147+D148+D151+D154+D155+SUM(D158:D164)</f>
        <v>3827054691</v>
      </c>
      <c r="E165" s="55">
        <f t="shared" si="27"/>
        <v>4028869155</v>
      </c>
      <c r="F165" s="56">
        <f t="shared" si="27"/>
        <v>3876937835</v>
      </c>
      <c r="G165" s="54">
        <f t="shared" si="27"/>
        <v>3863709326</v>
      </c>
      <c r="H165" s="57">
        <f t="shared" si="27"/>
        <v>3863709326</v>
      </c>
      <c r="I165" s="66">
        <f t="shared" si="27"/>
        <v>3725891745</v>
      </c>
      <c r="J165" s="54">
        <f t="shared" si="27"/>
        <v>3722042414</v>
      </c>
      <c r="K165" s="55">
        <f t="shared" si="27"/>
        <v>3725566073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171084941</v>
      </c>
      <c r="D168" s="60">
        <v>183922170</v>
      </c>
      <c r="E168" s="61">
        <v>194424641</v>
      </c>
      <c r="F168" s="62">
        <v>178909825</v>
      </c>
      <c r="G168" s="60">
        <v>178909825</v>
      </c>
      <c r="H168" s="63">
        <v>178909825</v>
      </c>
      <c r="I168" s="64">
        <v>189286811</v>
      </c>
      <c r="J168" s="60">
        <v>199697575</v>
      </c>
      <c r="K168" s="61">
        <v>210481229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38115521</v>
      </c>
      <c r="E169" s="39">
        <f t="shared" si="28"/>
        <v>62427833</v>
      </c>
      <c r="F169" s="40">
        <f t="shared" si="28"/>
        <v>67936046</v>
      </c>
      <c r="G169" s="38">
        <f t="shared" si="28"/>
        <v>67556046</v>
      </c>
      <c r="H169" s="41">
        <f t="shared" si="28"/>
        <v>67556046</v>
      </c>
      <c r="I169" s="42">
        <f t="shared" si="28"/>
        <v>72035849</v>
      </c>
      <c r="J169" s="38">
        <f t="shared" si="28"/>
        <v>75997828</v>
      </c>
      <c r="K169" s="39">
        <f t="shared" si="28"/>
        <v>80101707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35261903</v>
      </c>
      <c r="G170" s="6">
        <v>35261903</v>
      </c>
      <c r="H170" s="9">
        <v>35261903</v>
      </c>
      <c r="I170" s="10">
        <v>37307114</v>
      </c>
      <c r="J170" s="6">
        <v>39359003</v>
      </c>
      <c r="K170" s="7">
        <v>41484388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>
        <v>2437536</v>
      </c>
      <c r="G171" s="6">
        <v>2437536</v>
      </c>
      <c r="H171" s="9">
        <v>2437536</v>
      </c>
      <c r="I171" s="10">
        <v>2578921</v>
      </c>
      <c r="J171" s="6">
        <v>2720759</v>
      </c>
      <c r="K171" s="7">
        <v>2867679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16316696</v>
      </c>
      <c r="G172" s="6">
        <v>18316696</v>
      </c>
      <c r="H172" s="9">
        <v>18316696</v>
      </c>
      <c r="I172" s="10">
        <v>19379077</v>
      </c>
      <c r="J172" s="6">
        <v>20444923</v>
      </c>
      <c r="K172" s="7">
        <v>21548950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3687355</v>
      </c>
      <c r="G174" s="6">
        <v>3687355</v>
      </c>
      <c r="H174" s="9">
        <v>3687355</v>
      </c>
      <c r="I174" s="10">
        <v>3968618</v>
      </c>
      <c r="J174" s="6">
        <v>4186889</v>
      </c>
      <c r="K174" s="7">
        <v>4412982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292999</v>
      </c>
      <c r="G175" s="6">
        <v>292999</v>
      </c>
      <c r="H175" s="9">
        <v>292999</v>
      </c>
      <c r="I175" s="10">
        <v>310000</v>
      </c>
      <c r="J175" s="6">
        <v>327047</v>
      </c>
      <c r="K175" s="7">
        <v>344712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2384471</v>
      </c>
      <c r="E177" s="12">
        <v>29461944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2384471</v>
      </c>
      <c r="E179" s="7">
        <f t="shared" si="29"/>
        <v>29461944</v>
      </c>
      <c r="F179" s="8">
        <f t="shared" si="29"/>
        <v>57996489</v>
      </c>
      <c r="G179" s="6">
        <f t="shared" si="29"/>
        <v>59996489</v>
      </c>
      <c r="H179" s="9">
        <f t="shared" si="29"/>
        <v>59996489</v>
      </c>
      <c r="I179" s="10">
        <f t="shared" si="29"/>
        <v>63543730</v>
      </c>
      <c r="J179" s="6">
        <f t="shared" si="29"/>
        <v>67038621</v>
      </c>
      <c r="K179" s="7">
        <f t="shared" si="29"/>
        <v>70658711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5902765</v>
      </c>
      <c r="G180" s="6">
        <v>3522765</v>
      </c>
      <c r="H180" s="9">
        <v>3522765</v>
      </c>
      <c r="I180" s="10">
        <v>4158165</v>
      </c>
      <c r="J180" s="6">
        <v>4386883</v>
      </c>
      <c r="K180" s="7">
        <v>4623770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601406</v>
      </c>
      <c r="G181" s="16">
        <v>601406</v>
      </c>
      <c r="H181" s="19">
        <v>601406</v>
      </c>
      <c r="I181" s="20">
        <v>636301</v>
      </c>
      <c r="J181" s="16">
        <v>671300</v>
      </c>
      <c r="K181" s="17">
        <v>707544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6504171</v>
      </c>
      <c r="G182" s="21">
        <f t="shared" si="30"/>
        <v>4124171</v>
      </c>
      <c r="H182" s="24">
        <f t="shared" si="30"/>
        <v>4124171</v>
      </c>
      <c r="I182" s="25">
        <f t="shared" si="30"/>
        <v>4794466</v>
      </c>
      <c r="J182" s="21">
        <f t="shared" si="30"/>
        <v>5058183</v>
      </c>
      <c r="K182" s="22">
        <f t="shared" si="30"/>
        <v>5331314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2654613</v>
      </c>
      <c r="E187" s="7">
        <v>5590866</v>
      </c>
      <c r="F187" s="8">
        <v>2959729</v>
      </c>
      <c r="G187" s="6">
        <v>2959729</v>
      </c>
      <c r="H187" s="9">
        <v>2959729</v>
      </c>
      <c r="I187" s="10">
        <v>3194400</v>
      </c>
      <c r="J187" s="6">
        <v>3370094</v>
      </c>
      <c r="K187" s="7">
        <v>3552082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89</v>
      </c>
      <c r="B189" s="37" t="s">
        <v>30</v>
      </c>
      <c r="C189" s="21">
        <f t="shared" ref="C189:K189" si="32">SUM(C187:C188)</f>
        <v>0</v>
      </c>
      <c r="D189" s="21">
        <f t="shared" si="32"/>
        <v>2654613</v>
      </c>
      <c r="E189" s="22">
        <f t="shared" si="32"/>
        <v>5590866</v>
      </c>
      <c r="F189" s="23">
        <f t="shared" si="32"/>
        <v>2959729</v>
      </c>
      <c r="G189" s="21">
        <f t="shared" si="32"/>
        <v>2959729</v>
      </c>
      <c r="H189" s="24">
        <f t="shared" si="32"/>
        <v>2959729</v>
      </c>
      <c r="I189" s="25">
        <f t="shared" si="32"/>
        <v>3194400</v>
      </c>
      <c r="J189" s="21">
        <f t="shared" si="32"/>
        <v>3370094</v>
      </c>
      <c r="K189" s="22">
        <f t="shared" si="32"/>
        <v>3552082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33076437</v>
      </c>
      <c r="E196" s="7">
        <v>27375023</v>
      </c>
      <c r="F196" s="8">
        <v>475657</v>
      </c>
      <c r="G196" s="6">
        <v>475657</v>
      </c>
      <c r="H196" s="9">
        <v>475657</v>
      </c>
      <c r="I196" s="10">
        <v>503253</v>
      </c>
      <c r="J196" s="6">
        <v>530930</v>
      </c>
      <c r="K196" s="7">
        <v>559600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171084941</v>
      </c>
      <c r="D201" s="54">
        <f t="shared" si="34"/>
        <v>222037691</v>
      </c>
      <c r="E201" s="55">
        <f t="shared" si="34"/>
        <v>256852474</v>
      </c>
      <c r="F201" s="56">
        <f t="shared" si="34"/>
        <v>246845871</v>
      </c>
      <c r="G201" s="54">
        <f t="shared" si="34"/>
        <v>246465871</v>
      </c>
      <c r="H201" s="57">
        <f t="shared" si="34"/>
        <v>246465871</v>
      </c>
      <c r="I201" s="58">
        <f t="shared" si="34"/>
        <v>261322660</v>
      </c>
      <c r="J201" s="54">
        <f t="shared" si="34"/>
        <v>275695403</v>
      </c>
      <c r="K201" s="55">
        <f t="shared" si="34"/>
        <v>290582936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8.9961327910135259E-3</v>
      </c>
      <c r="D203" s="81">
        <f>IF(ISERROR((D37+D69)/D132),0,((D37+D69)/D132))</f>
        <v>0.26531375690456255</v>
      </c>
      <c r="E203" s="82">
        <f t="shared" ref="E203:K203" si="35">IF(ISERROR((E37+E69)/E132),0,((E37+E69)/E132))</f>
        <v>-0.1077137019447033</v>
      </c>
      <c r="F203" s="83">
        <f t="shared" si="35"/>
        <v>0.32313101023679042</v>
      </c>
      <c r="G203" s="81">
        <f t="shared" si="35"/>
        <v>0.18921773237782707</v>
      </c>
      <c r="H203" s="84">
        <f t="shared" si="35"/>
        <v>0.18921773237782707</v>
      </c>
      <c r="I203" s="85">
        <f t="shared" si="35"/>
        <v>0.50572267566880158</v>
      </c>
      <c r="J203" s="81">
        <f t="shared" si="35"/>
        <v>0.56135693033918999</v>
      </c>
      <c r="K203" s="82">
        <f t="shared" si="35"/>
        <v>0.45583943836619834</v>
      </c>
    </row>
    <row r="204" spans="1:11" ht="13.5" x14ac:dyDescent="0.25">
      <c r="A204" s="79" t="s">
        <v>77</v>
      </c>
      <c r="B204" s="80"/>
      <c r="C204" s="81">
        <f>IF(ISERROR((C37+C69)/C168),0,((C37+C69)/C168))</f>
        <v>1.9455090439549558E-2</v>
      </c>
      <c r="D204" s="81">
        <f t="shared" ref="D204:K204" si="36">IF(ISERROR((D37+D69)/D168),0,((D37+D69)/D168))</f>
        <v>0.21018986998685368</v>
      </c>
      <c r="E204" s="82">
        <f t="shared" si="36"/>
        <v>-0.10093028794637199</v>
      </c>
      <c r="F204" s="83">
        <f t="shared" si="36"/>
        <v>0.34933799750796246</v>
      </c>
      <c r="G204" s="81">
        <f t="shared" si="36"/>
        <v>0.30353741612569352</v>
      </c>
      <c r="H204" s="84">
        <f t="shared" si="36"/>
        <v>0.30353741612569352</v>
      </c>
      <c r="I204" s="85">
        <f t="shared" si="36"/>
        <v>0.57774759594845726</v>
      </c>
      <c r="J204" s="81">
        <f t="shared" si="36"/>
        <v>0.59418848726630757</v>
      </c>
      <c r="K204" s="82">
        <f t="shared" si="36"/>
        <v>0.48197647116551184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0.02</v>
      </c>
      <c r="E206" s="82">
        <f t="shared" si="38"/>
        <v>0.01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7397347</v>
      </c>
      <c r="D5" s="38">
        <f t="shared" ref="D5:K5" si="0">D15+D18+D19+D22+D25+D26+SUM(D29:D35)</f>
        <v>7000</v>
      </c>
      <c r="E5" s="39">
        <f t="shared" si="0"/>
        <v>9865099</v>
      </c>
      <c r="F5" s="40">
        <f t="shared" si="0"/>
        <v>0</v>
      </c>
      <c r="G5" s="38">
        <f t="shared" si="0"/>
        <v>7600000</v>
      </c>
      <c r="H5" s="41">
        <f t="shared" si="0"/>
        <v>7600000</v>
      </c>
      <c r="I5" s="42">
        <f t="shared" si="0"/>
        <v>45649992</v>
      </c>
      <c r="J5" s="38">
        <f t="shared" si="0"/>
        <v>39513000</v>
      </c>
      <c r="K5" s="39">
        <f t="shared" si="0"/>
        <v>40250000</v>
      </c>
    </row>
    <row r="6" spans="1:11" ht="13.5" x14ac:dyDescent="0.25">
      <c r="A6" s="44" t="s">
        <v>19</v>
      </c>
      <c r="B6" s="45" t="s">
        <v>20</v>
      </c>
      <c r="C6" s="6">
        <v>7152440</v>
      </c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7152440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>
        <v>42999996</v>
      </c>
      <c r="J16" s="6">
        <v>39213000</v>
      </c>
      <c r="K16" s="7">
        <v>40000000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42999996</v>
      </c>
      <c r="J18" s="21">
        <f t="shared" si="2"/>
        <v>39213000</v>
      </c>
      <c r="K18" s="22">
        <f t="shared" si="2"/>
        <v>40000000</v>
      </c>
    </row>
    <row r="19" spans="1:11" ht="13.5" x14ac:dyDescent="0.25">
      <c r="A19" s="49" t="s">
        <v>88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48864</v>
      </c>
      <c r="F30" s="13"/>
      <c r="G30" s="11"/>
      <c r="H30" s="14"/>
      <c r="I30" s="15">
        <v>80004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244907</v>
      </c>
      <c r="D31" s="6"/>
      <c r="E31" s="7"/>
      <c r="F31" s="8"/>
      <c r="G31" s="6">
        <v>600000</v>
      </c>
      <c r="H31" s="9">
        <v>600000</v>
      </c>
      <c r="I31" s="10">
        <v>369996</v>
      </c>
      <c r="J31" s="6">
        <v>300000</v>
      </c>
      <c r="K31" s="7">
        <v>250000</v>
      </c>
    </row>
    <row r="32" spans="1:11" ht="13.5" x14ac:dyDescent="0.25">
      <c r="A32" s="49" t="s">
        <v>45</v>
      </c>
      <c r="B32" s="37" t="s">
        <v>20</v>
      </c>
      <c r="C32" s="6"/>
      <c r="D32" s="6">
        <v>7000</v>
      </c>
      <c r="E32" s="7">
        <v>5927108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3889127</v>
      </c>
      <c r="F33" s="8"/>
      <c r="G33" s="6">
        <v>7000000</v>
      </c>
      <c r="H33" s="9">
        <v>7000000</v>
      </c>
      <c r="I33" s="10">
        <v>2199996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30910</v>
      </c>
      <c r="D37" s="38">
        <f t="shared" ref="D37:K37" si="6">D47+D50+D51+D54+D57+D58+SUM(D61:D67)</f>
        <v>17999</v>
      </c>
      <c r="E37" s="39">
        <f t="shared" si="6"/>
        <v>876622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30910</v>
      </c>
      <c r="D62" s="11">
        <v>17999</v>
      </c>
      <c r="E62" s="12">
        <v>77262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799360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10693880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10693880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10693880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7428257</v>
      </c>
      <c r="D101" s="38">
        <f t="shared" ref="D101:K101" si="18">D111+D114+D115+D118+D121+D122+SUM(D125:D131)</f>
        <v>24999</v>
      </c>
      <c r="E101" s="39">
        <f t="shared" si="18"/>
        <v>21435601</v>
      </c>
      <c r="F101" s="40">
        <f t="shared" si="18"/>
        <v>0</v>
      </c>
      <c r="G101" s="38">
        <f t="shared" si="18"/>
        <v>7600000</v>
      </c>
      <c r="H101" s="41">
        <f t="shared" si="18"/>
        <v>7600000</v>
      </c>
      <c r="I101" s="42">
        <f t="shared" si="18"/>
        <v>45649992</v>
      </c>
      <c r="J101" s="38">
        <f t="shared" si="18"/>
        <v>39513000</v>
      </c>
      <c r="K101" s="39">
        <f t="shared" si="18"/>
        <v>40250000</v>
      </c>
    </row>
    <row r="102" spans="1:11" ht="13.5" x14ac:dyDescent="0.25">
      <c r="A102" s="44" t="s">
        <v>19</v>
      </c>
      <c r="B102" s="45" t="s">
        <v>20</v>
      </c>
      <c r="C102" s="6">
        <v>7152440</v>
      </c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7152440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10693880</v>
      </c>
      <c r="F112" s="8"/>
      <c r="G112" s="6"/>
      <c r="H112" s="9"/>
      <c r="I112" s="10">
        <v>42999996</v>
      </c>
      <c r="J112" s="6">
        <v>39213000</v>
      </c>
      <c r="K112" s="7">
        <v>40000000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10693880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42999996</v>
      </c>
      <c r="J114" s="21">
        <f t="shared" si="20"/>
        <v>39213000</v>
      </c>
      <c r="K114" s="22">
        <f t="shared" si="20"/>
        <v>40000000</v>
      </c>
    </row>
    <row r="115" spans="1:11" ht="13.5" x14ac:dyDescent="0.25">
      <c r="A115" s="49" t="s">
        <v>88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89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30910</v>
      </c>
      <c r="D126" s="11">
        <v>17999</v>
      </c>
      <c r="E126" s="12">
        <v>126126</v>
      </c>
      <c r="F126" s="13"/>
      <c r="G126" s="11"/>
      <c r="H126" s="14"/>
      <c r="I126" s="15">
        <v>80004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244907</v>
      </c>
      <c r="D127" s="6"/>
      <c r="E127" s="7"/>
      <c r="F127" s="8"/>
      <c r="G127" s="6">
        <v>600000</v>
      </c>
      <c r="H127" s="9">
        <v>600000</v>
      </c>
      <c r="I127" s="10">
        <v>369996</v>
      </c>
      <c r="J127" s="6">
        <v>300000</v>
      </c>
      <c r="K127" s="7">
        <v>250000</v>
      </c>
    </row>
    <row r="128" spans="1:11" ht="13.5" x14ac:dyDescent="0.25">
      <c r="A128" s="49" t="s">
        <v>45</v>
      </c>
      <c r="B128" s="37" t="s">
        <v>20</v>
      </c>
      <c r="C128" s="6"/>
      <c r="D128" s="6">
        <v>7000</v>
      </c>
      <c r="E128" s="7">
        <v>6726468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3889127</v>
      </c>
      <c r="F129" s="8"/>
      <c r="G129" s="6">
        <v>7000000</v>
      </c>
      <c r="H129" s="9">
        <v>7000000</v>
      </c>
      <c r="I129" s="10">
        <v>2199996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7428257</v>
      </c>
      <c r="D132" s="54">
        <f t="shared" ref="D132:K132" si="24">+D5+D37+D69</f>
        <v>24999</v>
      </c>
      <c r="E132" s="55">
        <f t="shared" si="24"/>
        <v>21435601</v>
      </c>
      <c r="F132" s="56">
        <f t="shared" si="24"/>
        <v>0</v>
      </c>
      <c r="G132" s="54">
        <f t="shared" si="24"/>
        <v>7600000</v>
      </c>
      <c r="H132" s="57">
        <f t="shared" si="24"/>
        <v>7600000</v>
      </c>
      <c r="I132" s="58">
        <f t="shared" si="24"/>
        <v>45649992</v>
      </c>
      <c r="J132" s="54">
        <f t="shared" si="24"/>
        <v>39513000</v>
      </c>
      <c r="K132" s="55">
        <f t="shared" si="24"/>
        <v>40250000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73848953</v>
      </c>
      <c r="D134" s="38">
        <f t="shared" ref="D134:K134" si="25">D144+D147+D148+D151+D154+D155+SUM(D158:D164)</f>
        <v>59625696</v>
      </c>
      <c r="E134" s="39">
        <f t="shared" si="25"/>
        <v>70446586</v>
      </c>
      <c r="F134" s="40">
        <f t="shared" si="25"/>
        <v>58284589</v>
      </c>
      <c r="G134" s="38">
        <f t="shared" si="25"/>
        <v>74046589</v>
      </c>
      <c r="H134" s="41">
        <f t="shared" si="25"/>
        <v>74046589</v>
      </c>
      <c r="I134" s="42">
        <f t="shared" si="25"/>
        <v>104755772</v>
      </c>
      <c r="J134" s="38">
        <f t="shared" si="25"/>
        <v>95269437</v>
      </c>
      <c r="K134" s="39">
        <f t="shared" si="25"/>
        <v>93077921</v>
      </c>
    </row>
    <row r="135" spans="1:11" ht="13.5" x14ac:dyDescent="0.25">
      <c r="A135" s="44" t="s">
        <v>19</v>
      </c>
      <c r="B135" s="45" t="s">
        <v>20</v>
      </c>
      <c r="C135" s="6">
        <v>23533161</v>
      </c>
      <c r="D135" s="6">
        <v>1786331</v>
      </c>
      <c r="E135" s="7">
        <v>1886004</v>
      </c>
      <c r="F135" s="8"/>
      <c r="G135" s="6">
        <v>1886004</v>
      </c>
      <c r="H135" s="9">
        <v>1886004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81202</v>
      </c>
      <c r="D137" s="6">
        <v>75603</v>
      </c>
      <c r="E137" s="7">
        <v>106175</v>
      </c>
      <c r="F137" s="8"/>
      <c r="G137" s="6">
        <v>106175</v>
      </c>
      <c r="H137" s="9">
        <v>106175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23614363</v>
      </c>
      <c r="D144" s="6">
        <f t="shared" ref="D144:K144" si="26">SUM(D135:D143)</f>
        <v>1861934</v>
      </c>
      <c r="E144" s="7">
        <f t="shared" si="26"/>
        <v>1992179</v>
      </c>
      <c r="F144" s="8">
        <f t="shared" si="26"/>
        <v>0</v>
      </c>
      <c r="G144" s="6">
        <f t="shared" si="26"/>
        <v>1992179</v>
      </c>
      <c r="H144" s="9">
        <f t="shared" si="26"/>
        <v>1992179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5057651</v>
      </c>
      <c r="D147" s="6">
        <v>4708848</v>
      </c>
      <c r="E147" s="7">
        <v>12847620</v>
      </c>
      <c r="F147" s="8">
        <v>5809824</v>
      </c>
      <c r="G147" s="6">
        <v>12847620</v>
      </c>
      <c r="H147" s="9">
        <v>12847620</v>
      </c>
      <c r="I147" s="10">
        <v>46184096</v>
      </c>
      <c r="J147" s="6">
        <v>42234054</v>
      </c>
      <c r="K147" s="7">
        <v>42891370</v>
      </c>
    </row>
    <row r="148" spans="1:11" ht="13.5" x14ac:dyDescent="0.25">
      <c r="A148" s="49" t="s">
        <v>88</v>
      </c>
      <c r="B148" s="37" t="s">
        <v>20</v>
      </c>
      <c r="C148" s="6">
        <v>100340</v>
      </c>
      <c r="D148" s="6">
        <v>100340</v>
      </c>
      <c r="E148" s="7">
        <v>100340</v>
      </c>
      <c r="F148" s="8"/>
      <c r="G148" s="6">
        <v>100340</v>
      </c>
      <c r="H148" s="9">
        <v>100340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5600000</v>
      </c>
      <c r="D151" s="6">
        <v>6900000</v>
      </c>
      <c r="E151" s="7">
        <v>6300000</v>
      </c>
      <c r="F151" s="8">
        <v>5665667</v>
      </c>
      <c r="G151" s="6">
        <v>6300000</v>
      </c>
      <c r="H151" s="9">
        <v>6300000</v>
      </c>
      <c r="I151" s="10">
        <v>6700000</v>
      </c>
      <c r="J151" s="6">
        <v>7050000</v>
      </c>
      <c r="K151" s="7">
        <v>7325000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89</v>
      </c>
      <c r="B154" s="37" t="s">
        <v>30</v>
      </c>
      <c r="C154" s="6">
        <v>-8974132</v>
      </c>
      <c r="D154" s="6">
        <v>692975</v>
      </c>
      <c r="E154" s="7">
        <v>378527</v>
      </c>
      <c r="F154" s="8">
        <v>19201626</v>
      </c>
      <c r="G154" s="6">
        <v>-3621469</v>
      </c>
      <c r="H154" s="9">
        <v>-3621469</v>
      </c>
      <c r="I154" s="10">
        <v>-8053402</v>
      </c>
      <c r="J154" s="6">
        <v>-7426194</v>
      </c>
      <c r="K154" s="7">
        <v>-6816099</v>
      </c>
    </row>
    <row r="155" spans="1:11" ht="13.5" x14ac:dyDescent="0.25">
      <c r="A155" s="49" t="s">
        <v>39</v>
      </c>
      <c r="B155" s="37" t="s">
        <v>20</v>
      </c>
      <c r="C155" s="6">
        <v>331059</v>
      </c>
      <c r="D155" s="6">
        <v>264287</v>
      </c>
      <c r="E155" s="7">
        <v>90821</v>
      </c>
      <c r="F155" s="8">
        <v>356814</v>
      </c>
      <c r="G155" s="6">
        <v>90821</v>
      </c>
      <c r="H155" s="9">
        <v>90821</v>
      </c>
      <c r="I155" s="10"/>
      <c r="J155" s="6"/>
      <c r="K155" s="7">
        <v>147000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</v>
      </c>
      <c r="D158" s="6">
        <v>3</v>
      </c>
      <c r="E158" s="7">
        <v>3</v>
      </c>
      <c r="F158" s="8"/>
      <c r="G158" s="6">
        <v>3</v>
      </c>
      <c r="H158" s="9">
        <v>3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-1238290</v>
      </c>
      <c r="D159" s="11">
        <v>-1443905</v>
      </c>
      <c r="E159" s="12">
        <v>-2075293</v>
      </c>
      <c r="F159" s="13">
        <v>2312514</v>
      </c>
      <c r="G159" s="11">
        <v>-2075293</v>
      </c>
      <c r="H159" s="14">
        <v>-2075293</v>
      </c>
      <c r="I159" s="15">
        <v>80004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2774651</v>
      </c>
      <c r="D160" s="6">
        <v>2626337</v>
      </c>
      <c r="E160" s="7">
        <v>2972767</v>
      </c>
      <c r="F160" s="8">
        <v>2144619</v>
      </c>
      <c r="G160" s="6">
        <v>3572766</v>
      </c>
      <c r="H160" s="9">
        <v>3572766</v>
      </c>
      <c r="I160" s="10">
        <v>1304718</v>
      </c>
      <c r="J160" s="6">
        <v>1178638</v>
      </c>
      <c r="K160" s="7">
        <v>1058347</v>
      </c>
    </row>
    <row r="161" spans="1:11" ht="13.5" x14ac:dyDescent="0.25">
      <c r="A161" s="49" t="s">
        <v>45</v>
      </c>
      <c r="B161" s="37" t="s">
        <v>20</v>
      </c>
      <c r="C161" s="6">
        <v>-6444810</v>
      </c>
      <c r="D161" s="6">
        <v>-8852391</v>
      </c>
      <c r="E161" s="7">
        <v>-8863934</v>
      </c>
      <c r="F161" s="8">
        <v>2848441</v>
      </c>
      <c r="G161" s="6">
        <v>-8863934</v>
      </c>
      <c r="H161" s="9">
        <v>-8863934</v>
      </c>
      <c r="I161" s="10">
        <v>232619</v>
      </c>
      <c r="J161" s="6">
        <v>218662</v>
      </c>
      <c r="K161" s="7">
        <v>201169</v>
      </c>
    </row>
    <row r="162" spans="1:11" ht="13.5" x14ac:dyDescent="0.25">
      <c r="A162" s="50" t="s">
        <v>46</v>
      </c>
      <c r="B162" s="48" t="s">
        <v>20</v>
      </c>
      <c r="C162" s="6">
        <v>31876578</v>
      </c>
      <c r="D162" s="6">
        <v>31615728</v>
      </c>
      <c r="E162" s="7">
        <v>35552016</v>
      </c>
      <c r="F162" s="8">
        <v>19945084</v>
      </c>
      <c r="G162" s="6">
        <v>42552016</v>
      </c>
      <c r="H162" s="9">
        <v>42552016</v>
      </c>
      <c r="I162" s="10">
        <v>35177896</v>
      </c>
      <c r="J162" s="6">
        <v>30272226</v>
      </c>
      <c r="K162" s="7">
        <v>28268448</v>
      </c>
    </row>
    <row r="163" spans="1:11" ht="13.5" x14ac:dyDescent="0.25">
      <c r="A163" s="49" t="s">
        <v>47</v>
      </c>
      <c r="B163" s="37" t="s">
        <v>20</v>
      </c>
      <c r="C163" s="6">
        <v>21151540</v>
      </c>
      <c r="D163" s="6">
        <v>21151540</v>
      </c>
      <c r="E163" s="7">
        <v>21151540</v>
      </c>
      <c r="F163" s="8"/>
      <c r="G163" s="6">
        <v>21151540</v>
      </c>
      <c r="H163" s="9">
        <v>21151540</v>
      </c>
      <c r="I163" s="10">
        <v>23129841</v>
      </c>
      <c r="J163" s="6">
        <v>21742051</v>
      </c>
      <c r="K163" s="7">
        <v>20002686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73848953</v>
      </c>
      <c r="D165" s="54">
        <f t="shared" ref="D165:K165" si="27">D144+D147+D148+D151+D154+D155+SUM(D158:D164)</f>
        <v>59625696</v>
      </c>
      <c r="E165" s="55">
        <f t="shared" si="27"/>
        <v>70446586</v>
      </c>
      <c r="F165" s="56">
        <f t="shared" si="27"/>
        <v>58284589</v>
      </c>
      <c r="G165" s="54">
        <f t="shared" si="27"/>
        <v>74046589</v>
      </c>
      <c r="H165" s="57">
        <f t="shared" si="27"/>
        <v>74046589</v>
      </c>
      <c r="I165" s="66">
        <f t="shared" si="27"/>
        <v>104755772</v>
      </c>
      <c r="J165" s="54">
        <f t="shared" si="27"/>
        <v>95269437</v>
      </c>
      <c r="K165" s="55">
        <f t="shared" si="27"/>
        <v>93077921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7180678</v>
      </c>
      <c r="D168" s="60">
        <v>4454228</v>
      </c>
      <c r="E168" s="61">
        <v>4488619</v>
      </c>
      <c r="F168" s="62">
        <v>6650257</v>
      </c>
      <c r="G168" s="60">
        <v>3999996</v>
      </c>
      <c r="H168" s="63">
        <v>3999996</v>
      </c>
      <c r="I168" s="64">
        <v>3800004</v>
      </c>
      <c r="J168" s="60">
        <v>3400000</v>
      </c>
      <c r="K168" s="61">
        <v>3000000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586278</v>
      </c>
      <c r="D169" s="38">
        <f t="shared" ref="D169:K169" si="28">D179+D182+D183+D186+D189+D190+SUM(D193:D199)</f>
        <v>278673</v>
      </c>
      <c r="E169" s="39">
        <f t="shared" si="28"/>
        <v>88756</v>
      </c>
      <c r="F169" s="40">
        <f t="shared" si="28"/>
        <v>1279556</v>
      </c>
      <c r="G169" s="38">
        <f t="shared" si="28"/>
        <v>0</v>
      </c>
      <c r="H169" s="41">
        <f t="shared" si="28"/>
        <v>0</v>
      </c>
      <c r="I169" s="42">
        <f t="shared" si="28"/>
        <v>1200000</v>
      </c>
      <c r="J169" s="38">
        <f t="shared" si="28"/>
        <v>1248000</v>
      </c>
      <c r="K169" s="39">
        <f t="shared" si="28"/>
        <v>1297920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88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>
        <v>1200000</v>
      </c>
      <c r="J187" s="6">
        <v>1248000</v>
      </c>
      <c r="K187" s="7">
        <v>1297920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1200000</v>
      </c>
      <c r="J189" s="21">
        <f t="shared" si="32"/>
        <v>1248000</v>
      </c>
      <c r="K189" s="22">
        <f t="shared" si="32"/>
        <v>1297920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29826</v>
      </c>
      <c r="D194" s="11">
        <v>43961</v>
      </c>
      <c r="E194" s="12">
        <v>38882</v>
      </c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154147</v>
      </c>
      <c r="D196" s="6"/>
      <c r="E196" s="7"/>
      <c r="F196" s="8">
        <v>806020</v>
      </c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402305</v>
      </c>
      <c r="D197" s="6">
        <v>234712</v>
      </c>
      <c r="E197" s="7">
        <v>49874</v>
      </c>
      <c r="F197" s="8">
        <v>473536</v>
      </c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7766956</v>
      </c>
      <c r="D201" s="54">
        <f t="shared" si="34"/>
        <v>4732901</v>
      </c>
      <c r="E201" s="55">
        <f t="shared" si="34"/>
        <v>4577375</v>
      </c>
      <c r="F201" s="56">
        <f t="shared" si="34"/>
        <v>7929813</v>
      </c>
      <c r="G201" s="54">
        <f t="shared" si="34"/>
        <v>3999996</v>
      </c>
      <c r="H201" s="57">
        <f t="shared" si="34"/>
        <v>3999996</v>
      </c>
      <c r="I201" s="58">
        <f t="shared" si="34"/>
        <v>5000004</v>
      </c>
      <c r="J201" s="54">
        <f t="shared" si="34"/>
        <v>4648000</v>
      </c>
      <c r="K201" s="55">
        <f t="shared" si="34"/>
        <v>4297920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76</v>
      </c>
      <c r="B203" s="80"/>
      <c r="C203" s="81">
        <f>IF(ISERROR((C37+C69)/C132),0,((C37+C69)/C132))</f>
        <v>4.1611376666154656E-3</v>
      </c>
      <c r="D203" s="81">
        <f>IF(ISERROR((D37+D69)/D132),0,((D37+D69)/D132))</f>
        <v>0.71998879955198203</v>
      </c>
      <c r="E203" s="82">
        <f t="shared" ref="E203:K203" si="35">IF(ISERROR((E37+E69)/E132),0,((E37+E69)/E132))</f>
        <v>0.53977968707292134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77</v>
      </c>
      <c r="B204" s="80"/>
      <c r="C204" s="81">
        <f>IF(ISERROR((C37+C69)/C168),0,((C37+C69)/C168))</f>
        <v>4.3046074479317969E-3</v>
      </c>
      <c r="D204" s="81">
        <f t="shared" ref="D204:K204" si="36">IF(ISERROR((D37+D69)/D168),0,((D37+D69)/D168))</f>
        <v>4.0408798112714483E-3</v>
      </c>
      <c r="E204" s="82">
        <f t="shared" si="36"/>
        <v>2.5777420627591692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78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0.02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79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</v>
      </c>
      <c r="E206" s="82">
        <f t="shared" si="38"/>
        <v>0.17</v>
      </c>
      <c r="F206" s="83">
        <f t="shared" si="38"/>
        <v>0.02</v>
      </c>
      <c r="G206" s="81">
        <f t="shared" si="38"/>
        <v>0</v>
      </c>
      <c r="H206" s="84">
        <f t="shared" si="38"/>
        <v>0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81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82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FD4A5A-727F-47CF-B932-96B4DB530079}"/>
</file>

<file path=customXml/itemProps2.xml><?xml version="1.0" encoding="utf-8"?>
<ds:datastoreItem xmlns:ds="http://schemas.openxmlformats.org/officeDocument/2006/customXml" ds:itemID="{2133F74A-62C7-418D-83E5-6FBD4E732ECB}"/>
</file>

<file path=customXml/itemProps3.xml><?xml version="1.0" encoding="utf-8"?>
<ds:datastoreItem xmlns:ds="http://schemas.openxmlformats.org/officeDocument/2006/customXml" ds:itemID="{6D9E2E4C-2052-43FE-8CAF-C10241FDB3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2022-09-29T08:31:10Z</dcterms:created>
  <dcterms:modified xsi:type="dcterms:W3CDTF">2022-09-29T08:41:26Z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2022-09-29T08:41:25Z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f47afe81-2450-4205-b122-7a7724617a23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